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48" windowWidth="22932" windowHeight="13464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iterate="1"/>
</workbook>
</file>

<file path=xl/calcChain.xml><?xml version="1.0" encoding="utf-8"?>
<calcChain xmlns="http://schemas.openxmlformats.org/spreadsheetml/2006/main">
  <c r="AB138" i="1"/>
  <c r="AA138"/>
  <c r="Z138"/>
  <c r="AB19"/>
  <c r="AA19"/>
  <c r="Z19"/>
  <c r="AB49"/>
  <c r="AB50"/>
  <c r="AB51"/>
  <c r="AB52"/>
  <c r="AA49"/>
  <c r="AA50"/>
  <c r="AA51"/>
  <c r="AA52"/>
</calcChain>
</file>

<file path=xl/sharedStrings.xml><?xml version="1.0" encoding="utf-8"?>
<sst xmlns="http://schemas.openxmlformats.org/spreadsheetml/2006/main" count="652" uniqueCount="164">
  <si>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</si>
  <si>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</si>
  <si>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</si>
  <si>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</si>
  <si>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</si>
  <si>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</si>
  <si>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</si>
  <si>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</si>
  <si>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</si>
  <si>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</si>
  <si>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</si>
  <si>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</si>
  <si>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</si>
  <si>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</si>
  <si>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</si>
  <si>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</si>
  <si>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</si>
  <si>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</si>
  <si>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</si>
  <si>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</si>
  <si>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</si>
  <si>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Таскаевского  сельсовета Барабинского района Новосибирской области 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</si>
  <si>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</si>
  <si>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</si>
  <si>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</si>
  <si>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</si>
  <si>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</si>
  <si>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</si>
  <si>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</si>
  <si>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</si>
  <si>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</si>
  <si>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</si>
  <si>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</si>
  <si>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</si>
  <si>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</si>
  <si>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</si>
  <si>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</si>
  <si>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</si>
  <si>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</si>
  <si>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</si>
  <si>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</si>
  <si>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</si>
  <si>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</si>
  <si>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</si>
  <si>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</si>
  <si>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</si>
  <si>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</si>
  <si>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</si>
  <si>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</si>
  <si>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</si>
  <si>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Таскаевского сельсовета Барабинского района Новосибирской области"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</si>
  <si>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</si>
  <si>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</si>
  <si>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</si>
  <si>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</si>
  <si>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</si>
  <si>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</si>
  <si>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</si>
  <si>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</si>
  <si>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</si>
  <si>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</si>
  <si>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</si>
  <si>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</si>
  <si>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</si>
  <si>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</si>
  <si>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</si>
  <si>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</si>
  <si>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</si>
  <si>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00S0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</si>
  <si>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</si>
  <si>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</si>
  <si>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</si>
  <si>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</si>
  <si>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</si>
  <si>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</si>
  <si>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</si>
  <si>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</si>
  <si>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</si>
  <si>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</si>
  <si>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</si>
  <si>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</si>
  <si>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</si>
  <si>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</si>
  <si>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</si>
  <si>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</si>
  <si>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</si>
  <si>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</si>
  <si>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</si>
  <si>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</si>
  <si>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</si>
  <si>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</si>
  <si>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</si>
  <si>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</si>
  <si>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</si>
  <si>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</si>
  <si>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</si>
  <si>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</si>
  <si>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</si>
  <si>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</si>
  <si>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</si>
  <si>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</si>
  <si>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</si>
  <si>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</si>
  <si>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</si>
  <si>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</si>
  <si>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</si>
  <si>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</si>
  <si>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</si>
  <si>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</si>
  <si>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</si>
  <si>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</si>
  <si>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</si>
  <si>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</si>
  <si>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</si>
  <si>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</si>
  <si>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</si>
  <si>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</si>
  <si>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</si>
  <si>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</si>
  <si>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</si>
  <si>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</si>
  <si>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</si>
  <si>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</si>
  <si>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</si>
  <si>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</si>
  <si>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</si>
  <si>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</si>
  <si>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</si>
  <si>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Таскаевского сельсовета Барабинского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</si>
  <si>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</si>
  <si>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</si>
  <si>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</si>
  <si>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</si>
  <si>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</si>
  <si>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</si>
  <si>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</si>
  <si>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</si>
  <si>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</si>
  <si>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</si>
  <si>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</si>
  <si>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</si>
  <si>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</si>
  <si>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</si>
  <si>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</si>
  <si>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</si>
  <si>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99.0.00.14030</t>
  </si>
  <si>
    <t>99.0.00.9Д150</t>
  </si>
  <si>
    <t xml:space="preserve">Приложение № 4                                                                                                                                                                                                                                </t>
  </si>
  <si>
    <t xml:space="preserve">к решению сессии № 00 от 00.12.2024г. Совета депутатов </t>
  </si>
  <si>
    <t xml:space="preserve">Таскаевского сельсовета Барабинского района Новосибирской </t>
  </si>
  <si>
    <t xml:space="preserve">области "О бюджете Таскаевского сельсовета Барабинского </t>
  </si>
  <si>
    <t>района Новосибирской области на 2025 год и плановый</t>
  </si>
  <si>
    <t>2027 год</t>
  </si>
  <si>
    <t>Приложение №4</t>
  </si>
  <si>
    <t xml:space="preserve"> к решению сессии № 00 от 00.00.2023г. Совета депутатов</t>
  </si>
  <si>
    <t xml:space="preserve"> Таскаевского сельсовета Барабинского района</t>
  </si>
  <si>
    <t xml:space="preserve"> Новосибирской области "О бюджете Таскаевского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</si>
  <si>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Барабинского района Новосибирской области на 2024год </t>
  </si>
  <si>
    <t xml:space="preserve">                                                                                                                                                                                период 2026 и 2027 годов"</t>
  </si>
  <si>
    <t>Ведомственная структура расходов бюджета Таскаевского сельсовета Барабинского района  Новосибирской области на 2025 год и плановый период 2026 и 2027 годов</t>
  </si>
  <si>
    <t xml:space="preserve">к решению №1  39 сессии шестого созыва Совета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</si>
  <si>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области от 24.12.2024года "О бюджете Таскаевского сельсовета Барабинского </t>
  </si>
  <si>
    <t>05.0.00.70241</t>
  </si>
  <si>
    <t>05.0.00.S0241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</si>
</sst>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0" fillId="0" borderId="0" xfId="0" applyAlignment="1">
      <alignment wrapText="1"/>
    </xf>
    <xf numFmtId="0" fontId="7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left" vertical="center" wrapText="1"/>
      <protection hidden="1"/>
    </xf>
    <xf numFmtId="0" fontId="7" fillId="0" borderId="0" xfId="0" applyNumberFormat="1" applyFont="1" applyAlignment="1" applyProtection="1">
      <alignment horizontal="left"/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Border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2"/>
  <sheetViews>
    <sheetView showGridLines="0" tabSelected="1" topLeftCell="P49" zoomScaleNormal="100" workbookViewId="0">
      <selection activeCell="AB144" sqref="AB144"/>
    </sheetView>
  </sheetViews>
  <sheetFormatPr defaultColWidth="9.109375" defaultRowHeight="13.2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6" width="22.21875" customWidth="1"/>
    <col min="27" max="27" width="21.6640625" customWidth="1"/>
    <col min="28" max="28" width="30.33203125" customWidth="1"/>
    <col min="29" max="30" width="0" hidden="1" customWidth="1"/>
    <col min="31" max="31" width="0.77734375" customWidth="1"/>
    <col min="32" max="32" width="9.109375" hidden="1" customWidth="1"/>
    <col min="33" max="256" width="9.109375" customWidth="1"/>
  </cols>
  <sheetData>
    <row r="1" spans="1:38" ht="12.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6"/>
      <c r="Q1" s="56"/>
      <c r="R1" s="56"/>
      <c r="S1" s="56"/>
      <c r="T1" s="56"/>
      <c r="U1" s="56"/>
      <c r="V1" s="56"/>
      <c r="W1" s="56"/>
      <c r="X1" s="56"/>
      <c r="Y1" s="56" t="s">
        <v>153</v>
      </c>
      <c r="Z1" s="55" t="s">
        <v>147</v>
      </c>
      <c r="AA1" s="56"/>
      <c r="AB1" s="56"/>
      <c r="AC1" s="1"/>
      <c r="AD1" s="1"/>
      <c r="AE1" s="1"/>
    </row>
    <row r="2" spans="1:38" ht="18.6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7"/>
      <c r="Q2" s="57"/>
      <c r="R2" s="57"/>
      <c r="S2" s="57"/>
      <c r="T2" s="57"/>
      <c r="U2" s="57"/>
      <c r="V2" s="57"/>
      <c r="W2" s="57"/>
      <c r="X2" s="57"/>
      <c r="Y2" s="57" t="s">
        <v>154</v>
      </c>
      <c r="Z2" s="57" t="s">
        <v>160</v>
      </c>
      <c r="AA2" s="57"/>
      <c r="AB2" s="57"/>
      <c r="AC2" s="1"/>
      <c r="AD2" s="1"/>
      <c r="AE2" s="1"/>
    </row>
    <row r="3" spans="1:38" ht="13.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7"/>
      <c r="Q3" s="58"/>
      <c r="R3" s="58"/>
      <c r="S3" s="58"/>
      <c r="T3" s="58"/>
      <c r="U3" s="58"/>
      <c r="V3" s="58"/>
      <c r="W3" s="58"/>
      <c r="X3" s="58"/>
      <c r="Y3" s="58" t="s">
        <v>155</v>
      </c>
      <c r="Z3" s="57" t="s">
        <v>149</v>
      </c>
      <c r="AA3" s="58"/>
      <c r="AB3" s="58"/>
      <c r="AC3" s="1"/>
      <c r="AD3" s="1"/>
      <c r="AE3" s="1"/>
    </row>
    <row r="4" spans="1:38" ht="12.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7"/>
      <c r="Q4" s="57"/>
      <c r="R4" s="57"/>
      <c r="S4" s="57"/>
      <c r="T4" s="57"/>
      <c r="U4" s="57"/>
      <c r="V4" s="57"/>
      <c r="W4" s="57"/>
      <c r="X4" s="58"/>
      <c r="Y4" s="64" t="s">
        <v>156</v>
      </c>
      <c r="Z4" s="57" t="s">
        <v>161</v>
      </c>
      <c r="AA4" s="58"/>
      <c r="AB4" s="58"/>
      <c r="AC4" s="1"/>
      <c r="AD4" s="1"/>
      <c r="AE4" s="1"/>
    </row>
    <row r="5" spans="1:3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7"/>
      <c r="Q5" s="57"/>
      <c r="R5" s="57"/>
      <c r="S5" s="57"/>
      <c r="T5" s="57"/>
      <c r="U5" s="57"/>
      <c r="V5" s="57"/>
      <c r="W5" s="57"/>
      <c r="X5" s="57"/>
      <c r="Y5" s="64" t="s">
        <v>157</v>
      </c>
      <c r="Z5" s="57" t="s">
        <v>151</v>
      </c>
      <c r="AA5" s="57"/>
      <c r="AB5" s="57"/>
      <c r="AC5" s="1"/>
      <c r="AD5" s="1"/>
      <c r="AE5" s="1"/>
    </row>
    <row r="6" spans="1:38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4" t="s">
        <v>158</v>
      </c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1"/>
      <c r="AD6" s="1"/>
      <c r="AE6" s="1"/>
    </row>
    <row r="7" spans="1:38" ht="34.799999999999997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8" t="s">
        <v>159</v>
      </c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1"/>
      <c r="AD7" s="1"/>
      <c r="AE7" s="1"/>
    </row>
    <row r="8" spans="1:3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4" t="s">
        <v>4</v>
      </c>
      <c r="Y8" s="1"/>
      <c r="Z8" s="1"/>
      <c r="AA8" s="53"/>
      <c r="AB8" s="53" t="s">
        <v>144</v>
      </c>
      <c r="AC8" s="1"/>
      <c r="AD8" s="1"/>
      <c r="AE8" s="1"/>
      <c r="AL8" t="s">
        <v>147</v>
      </c>
    </row>
    <row r="9" spans="1:38" ht="18.75" customHeight="1" thickBot="1">
      <c r="A9" s="1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83" t="s">
        <v>143</v>
      </c>
      <c r="Q9" s="83" t="s">
        <v>142</v>
      </c>
      <c r="R9" s="83" t="s">
        <v>141</v>
      </c>
      <c r="S9" s="83" t="s">
        <v>140</v>
      </c>
      <c r="T9" s="83" t="s">
        <v>139</v>
      </c>
      <c r="U9" s="82" t="s">
        <v>134</v>
      </c>
      <c r="V9" s="52" t="s">
        <v>4</v>
      </c>
      <c r="W9" s="82" t="s">
        <v>138</v>
      </c>
      <c r="X9" s="51" t="s">
        <v>4</v>
      </c>
      <c r="Y9" s="83" t="s">
        <v>137</v>
      </c>
      <c r="Z9" s="85" t="s">
        <v>137</v>
      </c>
      <c r="AA9" s="86"/>
      <c r="AB9" s="86"/>
      <c r="AC9" s="1"/>
      <c r="AD9" s="1"/>
      <c r="AE9" s="1"/>
      <c r="AF9" s="59"/>
      <c r="AG9" s="60"/>
      <c r="AH9" s="60"/>
      <c r="AI9" s="61"/>
      <c r="AJ9" s="61"/>
      <c r="AL9" t="s">
        <v>148</v>
      </c>
    </row>
    <row r="10" spans="1:38" ht="18" customHeight="1">
      <c r="A10" s="19"/>
      <c r="B10" s="50" t="s">
        <v>136</v>
      </c>
      <c r="C10" s="50"/>
      <c r="D10" s="50" t="s">
        <v>135</v>
      </c>
      <c r="E10" s="50"/>
      <c r="F10" s="50"/>
      <c r="G10" s="50"/>
      <c r="H10" s="50"/>
      <c r="I10" s="50"/>
      <c r="J10" s="50" t="s">
        <v>134</v>
      </c>
      <c r="K10" s="50"/>
      <c r="L10" s="50"/>
      <c r="M10" s="50" t="s">
        <v>133</v>
      </c>
      <c r="N10" s="50" t="s">
        <v>133</v>
      </c>
      <c r="O10" s="50" t="s">
        <v>133</v>
      </c>
      <c r="P10" s="83"/>
      <c r="Q10" s="83"/>
      <c r="R10" s="83"/>
      <c r="S10" s="83"/>
      <c r="T10" s="83"/>
      <c r="U10" s="82"/>
      <c r="V10" s="46" t="s">
        <v>132</v>
      </c>
      <c r="W10" s="82"/>
      <c r="X10" s="49" t="s">
        <v>131</v>
      </c>
      <c r="Y10" s="82"/>
      <c r="Z10" s="87" t="s">
        <v>130</v>
      </c>
      <c r="AA10" s="89" t="s">
        <v>129</v>
      </c>
      <c r="AB10" s="91" t="s">
        <v>152</v>
      </c>
      <c r="AC10" s="81"/>
      <c r="AD10" s="81"/>
      <c r="AE10" s="1"/>
      <c r="AF10" s="62"/>
      <c r="AG10" s="62"/>
      <c r="AH10" s="62"/>
      <c r="AI10" s="61"/>
      <c r="AJ10" s="61"/>
      <c r="AL10" t="s">
        <v>149</v>
      </c>
    </row>
    <row r="11" spans="1:38" ht="8.25" customHeight="1">
      <c r="A11" s="1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83"/>
      <c r="Q11" s="83"/>
      <c r="R11" s="83"/>
      <c r="S11" s="83"/>
      <c r="T11" s="83"/>
      <c r="U11" s="82"/>
      <c r="V11" s="46"/>
      <c r="W11" s="45"/>
      <c r="X11" s="44"/>
      <c r="Y11" s="43"/>
      <c r="Z11" s="88"/>
      <c r="AA11" s="90"/>
      <c r="AB11" s="92"/>
      <c r="AC11" s="81"/>
      <c r="AD11" s="81"/>
      <c r="AE11" s="1"/>
      <c r="AF11" s="62"/>
      <c r="AG11" s="63"/>
      <c r="AH11" s="63"/>
      <c r="AI11" s="61"/>
      <c r="AJ11" s="61"/>
      <c r="AL11" t="s">
        <v>150</v>
      </c>
    </row>
    <row r="12" spans="1:38" ht="29.25" customHeight="1">
      <c r="A12" s="31"/>
      <c r="B12" s="79" t="s">
        <v>128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80"/>
      <c r="P12" s="37" t="s">
        <v>128</v>
      </c>
      <c r="Q12" s="36">
        <v>562</v>
      </c>
      <c r="R12" s="35">
        <v>0</v>
      </c>
      <c r="S12" s="35">
        <v>0</v>
      </c>
      <c r="T12" s="34" t="s">
        <v>4</v>
      </c>
      <c r="U12" s="33" t="s">
        <v>4</v>
      </c>
      <c r="V12" s="25">
        <v>0</v>
      </c>
      <c r="W12" s="75"/>
      <c r="X12" s="75"/>
      <c r="Y12" s="76"/>
      <c r="Z12" s="32">
        <v>29802765.870000001</v>
      </c>
      <c r="AA12" s="3">
        <v>9985000</v>
      </c>
      <c r="AB12" s="3">
        <v>11213200</v>
      </c>
      <c r="AC12" s="22" t="s">
        <v>48</v>
      </c>
      <c r="AD12" s="21"/>
      <c r="AE12" s="20"/>
      <c r="AF12" s="62"/>
      <c r="AG12" s="63"/>
      <c r="AH12" s="63"/>
      <c r="AI12" s="61"/>
      <c r="AJ12" s="61"/>
      <c r="AL12" t="s">
        <v>151</v>
      </c>
    </row>
    <row r="13" spans="1:38" ht="16.5" customHeight="1">
      <c r="A13" s="31"/>
      <c r="B13" s="79" t="s">
        <v>127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80"/>
      <c r="P13" s="37" t="s">
        <v>127</v>
      </c>
      <c r="Q13" s="36">
        <v>562</v>
      </c>
      <c r="R13" s="35">
        <v>1</v>
      </c>
      <c r="S13" s="35">
        <v>0</v>
      </c>
      <c r="T13" s="34" t="s">
        <v>4</v>
      </c>
      <c r="U13" s="33" t="s">
        <v>4</v>
      </c>
      <c r="V13" s="25">
        <v>0</v>
      </c>
      <c r="W13" s="75"/>
      <c r="X13" s="75"/>
      <c r="Y13" s="76"/>
      <c r="Z13" s="32">
        <v>6020353</v>
      </c>
      <c r="AA13" s="32">
        <v>4489877</v>
      </c>
      <c r="AB13" s="3">
        <v>4504581</v>
      </c>
      <c r="AC13" s="22" t="s">
        <v>48</v>
      </c>
      <c r="AD13" s="21"/>
      <c r="AE13" s="20"/>
      <c r="AF13" s="62"/>
      <c r="AG13" s="62"/>
      <c r="AH13" s="62"/>
      <c r="AI13" s="61"/>
      <c r="AJ13" s="61"/>
    </row>
    <row r="14" spans="1:38" ht="49.2" customHeight="1">
      <c r="A14" s="31"/>
      <c r="B14" s="79" t="s">
        <v>126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80"/>
      <c r="P14" s="37" t="s">
        <v>126</v>
      </c>
      <c r="Q14" s="36">
        <v>562</v>
      </c>
      <c r="R14" s="35">
        <v>1</v>
      </c>
      <c r="S14" s="35">
        <v>2</v>
      </c>
      <c r="T14" s="34" t="s">
        <v>4</v>
      </c>
      <c r="U14" s="33" t="s">
        <v>4</v>
      </c>
      <c r="V14" s="25">
        <v>0</v>
      </c>
      <c r="W14" s="75"/>
      <c r="X14" s="75"/>
      <c r="Y14" s="76"/>
      <c r="Z14" s="32">
        <v>1322600</v>
      </c>
      <c r="AA14" s="32">
        <v>1322600</v>
      </c>
      <c r="AB14" s="3">
        <v>1322600</v>
      </c>
      <c r="AC14" s="22" t="s">
        <v>95</v>
      </c>
      <c r="AD14" s="21"/>
      <c r="AE14" s="20"/>
    </row>
    <row r="15" spans="1:38" ht="16.5" customHeight="1">
      <c r="A15" s="31"/>
      <c r="B15" s="41"/>
      <c r="C15" s="40"/>
      <c r="D15" s="42"/>
      <c r="E15" s="77" t="s">
        <v>12</v>
      </c>
      <c r="F15" s="77"/>
      <c r="G15" s="77"/>
      <c r="H15" s="77"/>
      <c r="I15" s="77"/>
      <c r="J15" s="77"/>
      <c r="K15" s="77"/>
      <c r="L15" s="77"/>
      <c r="M15" s="77"/>
      <c r="N15" s="77"/>
      <c r="O15" s="78"/>
      <c r="P15" s="37" t="s">
        <v>12</v>
      </c>
      <c r="Q15" s="36">
        <v>562</v>
      </c>
      <c r="R15" s="35">
        <v>1</v>
      </c>
      <c r="S15" s="35">
        <v>2</v>
      </c>
      <c r="T15" s="34" t="s">
        <v>11</v>
      </c>
      <c r="U15" s="33" t="s">
        <v>4</v>
      </c>
      <c r="V15" s="25" t="s">
        <v>2</v>
      </c>
      <c r="W15" s="75"/>
      <c r="X15" s="75"/>
      <c r="Y15" s="76"/>
      <c r="Z15" s="32">
        <v>1322600</v>
      </c>
      <c r="AA15" s="32">
        <v>1322600</v>
      </c>
      <c r="AB15" s="3">
        <v>1322600</v>
      </c>
      <c r="AC15" s="22" t="s">
        <v>95</v>
      </c>
      <c r="AD15" s="21"/>
      <c r="AE15" s="20"/>
    </row>
    <row r="16" spans="1:38" ht="31.2" customHeight="1">
      <c r="A16" s="31"/>
      <c r="B16" s="41"/>
      <c r="C16" s="40"/>
      <c r="D16" s="40"/>
      <c r="E16" s="39"/>
      <c r="F16" s="39"/>
      <c r="G16" s="39"/>
      <c r="H16" s="38"/>
      <c r="I16" s="73" t="s">
        <v>125</v>
      </c>
      <c r="J16" s="73"/>
      <c r="K16" s="73"/>
      <c r="L16" s="73"/>
      <c r="M16" s="73"/>
      <c r="N16" s="73"/>
      <c r="O16" s="74"/>
      <c r="P16" s="37" t="s">
        <v>124</v>
      </c>
      <c r="Q16" s="36">
        <v>562</v>
      </c>
      <c r="R16" s="35">
        <v>1</v>
      </c>
      <c r="S16" s="35">
        <v>2</v>
      </c>
      <c r="T16" s="34" t="s">
        <v>123</v>
      </c>
      <c r="U16" s="33" t="s">
        <v>4</v>
      </c>
      <c r="V16" s="25" t="s">
        <v>2</v>
      </c>
      <c r="W16" s="75"/>
      <c r="X16" s="75"/>
      <c r="Y16" s="76"/>
      <c r="Z16" s="32">
        <v>1322600</v>
      </c>
      <c r="AA16" s="32">
        <v>1322600</v>
      </c>
      <c r="AB16" s="3">
        <v>1322600</v>
      </c>
      <c r="AC16" s="22" t="s">
        <v>95</v>
      </c>
      <c r="AD16" s="21"/>
      <c r="AE16" s="20"/>
    </row>
    <row r="17" spans="1:31" ht="87" customHeight="1">
      <c r="A17" s="31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30" t="s">
        <v>36</v>
      </c>
      <c r="Q17" s="29">
        <v>562</v>
      </c>
      <c r="R17" s="28">
        <v>1</v>
      </c>
      <c r="S17" s="28">
        <v>2</v>
      </c>
      <c r="T17" s="27" t="s">
        <v>123</v>
      </c>
      <c r="U17" s="26">
        <v>100</v>
      </c>
      <c r="V17" s="25" t="s">
        <v>2</v>
      </c>
      <c r="W17" s="71"/>
      <c r="X17" s="71"/>
      <c r="Y17" s="72"/>
      <c r="Z17" s="24">
        <v>1322600</v>
      </c>
      <c r="AA17" s="24">
        <v>1322600</v>
      </c>
      <c r="AB17" s="23">
        <v>1322600</v>
      </c>
      <c r="AC17" s="22" t="s">
        <v>95</v>
      </c>
      <c r="AD17" s="21"/>
      <c r="AE17" s="20"/>
    </row>
    <row r="18" spans="1:31" ht="30.6" customHeight="1">
      <c r="A18" s="31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30" t="s">
        <v>90</v>
      </c>
      <c r="Q18" s="29">
        <v>562</v>
      </c>
      <c r="R18" s="28">
        <v>1</v>
      </c>
      <c r="S18" s="28">
        <v>2</v>
      </c>
      <c r="T18" s="27" t="s">
        <v>123</v>
      </c>
      <c r="U18" s="26">
        <v>120</v>
      </c>
      <c r="V18" s="25" t="s">
        <v>2</v>
      </c>
      <c r="W18" s="71"/>
      <c r="X18" s="71"/>
      <c r="Y18" s="72"/>
      <c r="Z18" s="24">
        <v>1322600</v>
      </c>
      <c r="AA18" s="24">
        <v>1322600</v>
      </c>
      <c r="AB18" s="23">
        <v>1322600</v>
      </c>
      <c r="AC18" s="22" t="s">
        <v>95</v>
      </c>
      <c r="AD18" s="21"/>
      <c r="AE18" s="20"/>
    </row>
    <row r="19" spans="1:31" ht="72" customHeight="1">
      <c r="A19" s="31"/>
      <c r="B19" s="79" t="s">
        <v>122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80"/>
      <c r="P19" s="37" t="s">
        <v>122</v>
      </c>
      <c r="Q19" s="36">
        <v>562</v>
      </c>
      <c r="R19" s="35">
        <v>1</v>
      </c>
      <c r="S19" s="35">
        <v>4</v>
      </c>
      <c r="T19" s="34" t="s">
        <v>4</v>
      </c>
      <c r="U19" s="33" t="s">
        <v>4</v>
      </c>
      <c r="V19" s="25">
        <v>0</v>
      </c>
      <c r="W19" s="75"/>
      <c r="X19" s="75"/>
      <c r="Y19" s="76"/>
      <c r="Z19" s="32">
        <f>Z20</f>
        <v>4007953</v>
      </c>
      <c r="AA19" s="32">
        <f>AA20</f>
        <v>3007100</v>
      </c>
      <c r="AB19" s="3">
        <f>AB20</f>
        <v>3007100</v>
      </c>
      <c r="AC19" s="22" t="s">
        <v>48</v>
      </c>
      <c r="AD19" s="21"/>
      <c r="AE19" s="20"/>
    </row>
    <row r="20" spans="1:31" ht="16.5" customHeight="1">
      <c r="A20" s="31"/>
      <c r="B20" s="41"/>
      <c r="C20" s="40"/>
      <c r="D20" s="42"/>
      <c r="E20" s="77" t="s">
        <v>12</v>
      </c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37" t="s">
        <v>12</v>
      </c>
      <c r="Q20" s="36">
        <v>562</v>
      </c>
      <c r="R20" s="35">
        <v>1</v>
      </c>
      <c r="S20" s="35">
        <v>4</v>
      </c>
      <c r="T20" s="34" t="s">
        <v>11</v>
      </c>
      <c r="U20" s="33" t="s">
        <v>4</v>
      </c>
      <c r="V20" s="25" t="s">
        <v>2</v>
      </c>
      <c r="W20" s="75"/>
      <c r="X20" s="75"/>
      <c r="Y20" s="76"/>
      <c r="Z20" s="32">
        <v>4007953</v>
      </c>
      <c r="AA20" s="32">
        <v>3007100</v>
      </c>
      <c r="AB20" s="3">
        <v>3007100</v>
      </c>
      <c r="AC20" s="22" t="s">
        <v>48</v>
      </c>
      <c r="AD20" s="21"/>
      <c r="AE20" s="20"/>
    </row>
    <row r="21" spans="1:31" ht="38.4" customHeight="1">
      <c r="A21" s="31"/>
      <c r="B21" s="41"/>
      <c r="C21" s="40"/>
      <c r="D21" s="40"/>
      <c r="E21" s="39"/>
      <c r="F21" s="39"/>
      <c r="G21" s="39"/>
      <c r="H21" s="38"/>
      <c r="I21" s="73" t="s">
        <v>121</v>
      </c>
      <c r="J21" s="73"/>
      <c r="K21" s="73"/>
      <c r="L21" s="73"/>
      <c r="M21" s="73"/>
      <c r="N21" s="73"/>
      <c r="O21" s="74"/>
      <c r="P21" s="37" t="s">
        <v>120</v>
      </c>
      <c r="Q21" s="36">
        <v>562</v>
      </c>
      <c r="R21" s="35">
        <v>1</v>
      </c>
      <c r="S21" s="35">
        <v>4</v>
      </c>
      <c r="T21" s="34" t="s">
        <v>119</v>
      </c>
      <c r="U21" s="33" t="s">
        <v>4</v>
      </c>
      <c r="V21" s="25" t="s">
        <v>2</v>
      </c>
      <c r="W21" s="75"/>
      <c r="X21" s="75"/>
      <c r="Y21" s="76"/>
      <c r="Z21" s="32">
        <v>3936300</v>
      </c>
      <c r="AA21" s="32">
        <v>3007000</v>
      </c>
      <c r="AB21" s="3">
        <v>3007000</v>
      </c>
      <c r="AC21" s="22" t="s">
        <v>95</v>
      </c>
      <c r="AD21" s="21"/>
      <c r="AE21" s="20"/>
    </row>
    <row r="22" spans="1:31" ht="87.6" customHeight="1">
      <c r="A22" s="31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30" t="s">
        <v>36</v>
      </c>
      <c r="Q22" s="29">
        <v>562</v>
      </c>
      <c r="R22" s="28">
        <v>1</v>
      </c>
      <c r="S22" s="28">
        <v>4</v>
      </c>
      <c r="T22" s="27" t="s">
        <v>119</v>
      </c>
      <c r="U22" s="26">
        <v>100</v>
      </c>
      <c r="V22" s="25" t="s">
        <v>2</v>
      </c>
      <c r="W22" s="71"/>
      <c r="X22" s="71"/>
      <c r="Y22" s="72"/>
      <c r="Z22" s="24">
        <v>3013000</v>
      </c>
      <c r="AA22" s="24">
        <v>3007000</v>
      </c>
      <c r="AB22" s="23">
        <v>3007000</v>
      </c>
      <c r="AC22" s="22" t="s">
        <v>95</v>
      </c>
      <c r="AD22" s="21"/>
      <c r="AE22" s="20"/>
    </row>
    <row r="23" spans="1:31" ht="29.25" customHeight="1">
      <c r="A23" s="31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0" t="s">
        <v>90</v>
      </c>
      <c r="Q23" s="29">
        <v>562</v>
      </c>
      <c r="R23" s="28">
        <v>1</v>
      </c>
      <c r="S23" s="28">
        <v>4</v>
      </c>
      <c r="T23" s="27" t="s">
        <v>119</v>
      </c>
      <c r="U23" s="26">
        <v>120</v>
      </c>
      <c r="V23" s="25" t="s">
        <v>2</v>
      </c>
      <c r="W23" s="71"/>
      <c r="X23" s="71"/>
      <c r="Y23" s="72"/>
      <c r="Z23" s="24">
        <v>3013000</v>
      </c>
      <c r="AA23" s="24">
        <v>3007000</v>
      </c>
      <c r="AB23" s="23">
        <v>3007000</v>
      </c>
      <c r="AC23" s="22" t="s">
        <v>95</v>
      </c>
      <c r="AD23" s="21"/>
      <c r="AE23" s="20"/>
    </row>
    <row r="24" spans="1:31" ht="29.25" customHeight="1">
      <c r="A24" s="31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30" t="s">
        <v>17</v>
      </c>
      <c r="Q24" s="29">
        <v>562</v>
      </c>
      <c r="R24" s="28">
        <v>1</v>
      </c>
      <c r="S24" s="28">
        <v>4</v>
      </c>
      <c r="T24" s="27" t="s">
        <v>119</v>
      </c>
      <c r="U24" s="26">
        <v>200</v>
      </c>
      <c r="V24" s="25" t="s">
        <v>2</v>
      </c>
      <c r="W24" s="71"/>
      <c r="X24" s="71"/>
      <c r="Y24" s="72"/>
      <c r="Z24" s="24">
        <v>904100</v>
      </c>
      <c r="AA24" s="24">
        <v>0</v>
      </c>
      <c r="AB24" s="23">
        <v>0</v>
      </c>
      <c r="AC24" s="22" t="s">
        <v>95</v>
      </c>
      <c r="AD24" s="21"/>
      <c r="AE24" s="20"/>
    </row>
    <row r="25" spans="1:31" ht="51.6" customHeight="1">
      <c r="A25" s="31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30" t="s">
        <v>16</v>
      </c>
      <c r="Q25" s="29">
        <v>562</v>
      </c>
      <c r="R25" s="28">
        <v>1</v>
      </c>
      <c r="S25" s="28">
        <v>4</v>
      </c>
      <c r="T25" s="27" t="s">
        <v>119</v>
      </c>
      <c r="U25" s="26">
        <v>240</v>
      </c>
      <c r="V25" s="25" t="s">
        <v>2</v>
      </c>
      <c r="W25" s="71"/>
      <c r="X25" s="71"/>
      <c r="Y25" s="72"/>
      <c r="Z25" s="24">
        <v>904100</v>
      </c>
      <c r="AA25" s="24">
        <v>0</v>
      </c>
      <c r="AB25" s="23">
        <v>0</v>
      </c>
      <c r="AC25" s="22" t="s">
        <v>95</v>
      </c>
      <c r="AD25" s="21"/>
      <c r="AE25" s="20"/>
    </row>
    <row r="26" spans="1:31" ht="16.5" customHeight="1">
      <c r="A26" s="31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30" t="s">
        <v>45</v>
      </c>
      <c r="Q26" s="29">
        <v>562</v>
      </c>
      <c r="R26" s="28">
        <v>1</v>
      </c>
      <c r="S26" s="28">
        <v>4</v>
      </c>
      <c r="T26" s="27" t="s">
        <v>119</v>
      </c>
      <c r="U26" s="26">
        <v>800</v>
      </c>
      <c r="V26" s="25" t="s">
        <v>2</v>
      </c>
      <c r="W26" s="71"/>
      <c r="X26" s="71"/>
      <c r="Y26" s="72"/>
      <c r="Z26" s="24">
        <v>19200</v>
      </c>
      <c r="AA26" s="24">
        <v>0</v>
      </c>
      <c r="AB26" s="23">
        <v>0</v>
      </c>
      <c r="AC26" s="22" t="s">
        <v>95</v>
      </c>
      <c r="AD26" s="21"/>
      <c r="AE26" s="20"/>
    </row>
    <row r="27" spans="1:31" ht="16.5" customHeight="1">
      <c r="A27" s="31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30" t="s">
        <v>44</v>
      </c>
      <c r="Q27" s="29">
        <v>562</v>
      </c>
      <c r="R27" s="28">
        <v>1</v>
      </c>
      <c r="S27" s="28">
        <v>4</v>
      </c>
      <c r="T27" s="27" t="s">
        <v>119</v>
      </c>
      <c r="U27" s="26">
        <v>850</v>
      </c>
      <c r="V27" s="25" t="s">
        <v>2</v>
      </c>
      <c r="W27" s="71"/>
      <c r="X27" s="71"/>
      <c r="Y27" s="72"/>
      <c r="Z27" s="24">
        <v>19200</v>
      </c>
      <c r="AA27" s="24">
        <v>0</v>
      </c>
      <c r="AB27" s="23">
        <v>0</v>
      </c>
      <c r="AC27" s="22" t="s">
        <v>95</v>
      </c>
      <c r="AD27" s="21"/>
      <c r="AE27" s="20"/>
    </row>
    <row r="28" spans="1:31" ht="142.19999999999999" customHeight="1">
      <c r="A28" s="31"/>
      <c r="B28" s="41"/>
      <c r="C28" s="40"/>
      <c r="D28" s="40"/>
      <c r="E28" s="39"/>
      <c r="F28" s="39"/>
      <c r="G28" s="39"/>
      <c r="H28" s="38"/>
      <c r="I28" s="73" t="s">
        <v>114</v>
      </c>
      <c r="J28" s="73"/>
      <c r="K28" s="73"/>
      <c r="L28" s="73"/>
      <c r="M28" s="73"/>
      <c r="N28" s="73"/>
      <c r="O28" s="74"/>
      <c r="P28" s="37" t="s">
        <v>113</v>
      </c>
      <c r="Q28" s="36">
        <v>562</v>
      </c>
      <c r="R28" s="35">
        <v>1</v>
      </c>
      <c r="S28" s="35">
        <v>4</v>
      </c>
      <c r="T28" s="34" t="s">
        <v>145</v>
      </c>
      <c r="U28" s="33" t="s">
        <v>4</v>
      </c>
      <c r="V28" s="25" t="s">
        <v>2</v>
      </c>
      <c r="W28" s="75"/>
      <c r="X28" s="75"/>
      <c r="Y28" s="76"/>
      <c r="Z28" s="32">
        <v>71553</v>
      </c>
      <c r="AA28" s="32">
        <v>0</v>
      </c>
      <c r="AB28" s="3">
        <v>0</v>
      </c>
      <c r="AC28" s="22" t="s">
        <v>110</v>
      </c>
      <c r="AD28" s="21"/>
      <c r="AE28" s="20"/>
    </row>
    <row r="29" spans="1:31" ht="16.5" customHeight="1">
      <c r="A29" s="31"/>
      <c r="B29" s="69">
        <v>500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30" t="s">
        <v>112</v>
      </c>
      <c r="Q29" s="29">
        <v>562</v>
      </c>
      <c r="R29" s="28">
        <v>1</v>
      </c>
      <c r="S29" s="28">
        <v>4</v>
      </c>
      <c r="T29" s="27" t="s">
        <v>145</v>
      </c>
      <c r="U29" s="26">
        <v>500</v>
      </c>
      <c r="V29" s="25" t="s">
        <v>2</v>
      </c>
      <c r="W29" s="71"/>
      <c r="X29" s="71"/>
      <c r="Y29" s="72"/>
      <c r="Z29" s="24">
        <v>71553</v>
      </c>
      <c r="AA29" s="24">
        <v>0</v>
      </c>
      <c r="AB29" s="23">
        <v>0</v>
      </c>
      <c r="AC29" s="22" t="s">
        <v>110</v>
      </c>
      <c r="AD29" s="21"/>
      <c r="AE29" s="20"/>
    </row>
    <row r="30" spans="1:31" ht="16.5" customHeight="1">
      <c r="A30" s="31"/>
      <c r="B30" s="69">
        <v>500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30" t="s">
        <v>111</v>
      </c>
      <c r="Q30" s="29">
        <v>562</v>
      </c>
      <c r="R30" s="28">
        <v>1</v>
      </c>
      <c r="S30" s="28">
        <v>4</v>
      </c>
      <c r="T30" s="27" t="s">
        <v>145</v>
      </c>
      <c r="U30" s="26">
        <v>540</v>
      </c>
      <c r="V30" s="25" t="s">
        <v>2</v>
      </c>
      <c r="W30" s="71"/>
      <c r="X30" s="71"/>
      <c r="Y30" s="72"/>
      <c r="Z30" s="24">
        <v>71553</v>
      </c>
      <c r="AA30" s="24">
        <v>0</v>
      </c>
      <c r="AB30" s="23">
        <v>0</v>
      </c>
      <c r="AC30" s="22" t="s">
        <v>110</v>
      </c>
      <c r="AD30" s="21"/>
      <c r="AE30" s="20"/>
    </row>
    <row r="31" spans="1:31" ht="67.2" customHeight="1">
      <c r="A31" s="31"/>
      <c r="B31" s="41"/>
      <c r="C31" s="40"/>
      <c r="D31" s="40"/>
      <c r="E31" s="39"/>
      <c r="F31" s="39"/>
      <c r="G31" s="39"/>
      <c r="H31" s="38"/>
      <c r="I31" s="73" t="s">
        <v>118</v>
      </c>
      <c r="J31" s="73"/>
      <c r="K31" s="73"/>
      <c r="L31" s="73"/>
      <c r="M31" s="73"/>
      <c r="N31" s="73"/>
      <c r="O31" s="74"/>
      <c r="P31" s="37" t="s">
        <v>117</v>
      </c>
      <c r="Q31" s="36">
        <v>562</v>
      </c>
      <c r="R31" s="35">
        <v>1</v>
      </c>
      <c r="S31" s="35">
        <v>4</v>
      </c>
      <c r="T31" s="34" t="s">
        <v>116</v>
      </c>
      <c r="U31" s="33" t="s">
        <v>4</v>
      </c>
      <c r="V31" s="25" t="s">
        <v>2</v>
      </c>
      <c r="W31" s="75"/>
      <c r="X31" s="75"/>
      <c r="Y31" s="76"/>
      <c r="Z31" s="32">
        <v>100</v>
      </c>
      <c r="AA31" s="32">
        <v>100</v>
      </c>
      <c r="AB31" s="3">
        <v>100</v>
      </c>
      <c r="AC31" s="22" t="s">
        <v>33</v>
      </c>
      <c r="AD31" s="21"/>
      <c r="AE31" s="20"/>
    </row>
    <row r="32" spans="1:31" ht="29.25" customHeight="1">
      <c r="A32" s="31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30" t="s">
        <v>17</v>
      </c>
      <c r="Q32" s="29">
        <v>562</v>
      </c>
      <c r="R32" s="28">
        <v>1</v>
      </c>
      <c r="S32" s="28">
        <v>4</v>
      </c>
      <c r="T32" s="27" t="s">
        <v>116</v>
      </c>
      <c r="U32" s="26">
        <v>200</v>
      </c>
      <c r="V32" s="25" t="s">
        <v>2</v>
      </c>
      <c r="W32" s="71"/>
      <c r="X32" s="71"/>
      <c r="Y32" s="72"/>
      <c r="Z32" s="24">
        <v>100</v>
      </c>
      <c r="AA32" s="24">
        <v>100</v>
      </c>
      <c r="AB32" s="23">
        <v>100</v>
      </c>
      <c r="AC32" s="22" t="s">
        <v>33</v>
      </c>
      <c r="AD32" s="21"/>
      <c r="AE32" s="20"/>
    </row>
    <row r="33" spans="1:31" ht="52.8" customHeight="1">
      <c r="A33" s="31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30" t="s">
        <v>16</v>
      </c>
      <c r="Q33" s="29">
        <v>562</v>
      </c>
      <c r="R33" s="28">
        <v>1</v>
      </c>
      <c r="S33" s="28">
        <v>4</v>
      </c>
      <c r="T33" s="27" t="s">
        <v>116</v>
      </c>
      <c r="U33" s="26">
        <v>240</v>
      </c>
      <c r="V33" s="25" t="s">
        <v>2</v>
      </c>
      <c r="W33" s="71"/>
      <c r="X33" s="71"/>
      <c r="Y33" s="72"/>
      <c r="Z33" s="24">
        <v>100</v>
      </c>
      <c r="AA33" s="24">
        <v>100</v>
      </c>
      <c r="AB33" s="23">
        <v>100</v>
      </c>
      <c r="AC33" s="22" t="s">
        <v>33</v>
      </c>
      <c r="AD33" s="21"/>
      <c r="AE33" s="20"/>
    </row>
    <row r="34" spans="1:31" ht="55.2" customHeight="1">
      <c r="A34" s="31"/>
      <c r="B34" s="79" t="s">
        <v>115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0"/>
      <c r="P34" s="37" t="s">
        <v>115</v>
      </c>
      <c r="Q34" s="36">
        <v>562</v>
      </c>
      <c r="R34" s="35">
        <v>1</v>
      </c>
      <c r="S34" s="35">
        <v>6</v>
      </c>
      <c r="T34" s="34" t="s">
        <v>4</v>
      </c>
      <c r="U34" s="33" t="s">
        <v>4</v>
      </c>
      <c r="V34" s="25">
        <v>0</v>
      </c>
      <c r="W34" s="75"/>
      <c r="X34" s="75"/>
      <c r="Y34" s="76"/>
      <c r="Z34" s="32">
        <v>20000</v>
      </c>
      <c r="AA34" s="32">
        <v>0</v>
      </c>
      <c r="AB34" s="3">
        <v>0</v>
      </c>
      <c r="AC34" s="22" t="s">
        <v>110</v>
      </c>
      <c r="AD34" s="21"/>
      <c r="AE34" s="20"/>
    </row>
    <row r="35" spans="1:31" ht="16.5" customHeight="1">
      <c r="A35" s="31"/>
      <c r="B35" s="41"/>
      <c r="C35" s="40"/>
      <c r="D35" s="42"/>
      <c r="E35" s="77" t="s">
        <v>12</v>
      </c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37" t="s">
        <v>12</v>
      </c>
      <c r="Q35" s="36">
        <v>562</v>
      </c>
      <c r="R35" s="35">
        <v>1</v>
      </c>
      <c r="S35" s="35">
        <v>6</v>
      </c>
      <c r="T35" s="34" t="s">
        <v>11</v>
      </c>
      <c r="U35" s="33" t="s">
        <v>4</v>
      </c>
      <c r="V35" s="25" t="s">
        <v>2</v>
      </c>
      <c r="W35" s="75"/>
      <c r="X35" s="75"/>
      <c r="Y35" s="76"/>
      <c r="Z35" s="32">
        <v>20000</v>
      </c>
      <c r="AA35" s="32">
        <v>0</v>
      </c>
      <c r="AB35" s="3">
        <v>0</v>
      </c>
      <c r="AC35" s="22" t="s">
        <v>110</v>
      </c>
      <c r="AD35" s="21"/>
      <c r="AE35" s="20"/>
    </row>
    <row r="36" spans="1:31" ht="114.75" customHeight="1">
      <c r="A36" s="31"/>
      <c r="B36" s="41"/>
      <c r="C36" s="40"/>
      <c r="D36" s="40"/>
      <c r="E36" s="39"/>
      <c r="F36" s="39"/>
      <c r="G36" s="39"/>
      <c r="H36" s="38"/>
      <c r="I36" s="73" t="s">
        <v>114</v>
      </c>
      <c r="J36" s="73"/>
      <c r="K36" s="73"/>
      <c r="L36" s="73"/>
      <c r="M36" s="73"/>
      <c r="N36" s="73"/>
      <c r="O36" s="74"/>
      <c r="P36" s="37" t="s">
        <v>113</v>
      </c>
      <c r="Q36" s="36">
        <v>562</v>
      </c>
      <c r="R36" s="35">
        <v>1</v>
      </c>
      <c r="S36" s="35">
        <v>6</v>
      </c>
      <c r="T36" s="34" t="s">
        <v>145</v>
      </c>
      <c r="U36" s="33" t="s">
        <v>4</v>
      </c>
      <c r="V36" s="25" t="s">
        <v>2</v>
      </c>
      <c r="W36" s="75"/>
      <c r="X36" s="75"/>
      <c r="Y36" s="76"/>
      <c r="Z36" s="32">
        <v>20000</v>
      </c>
      <c r="AA36" s="32">
        <v>0</v>
      </c>
      <c r="AB36" s="3">
        <v>0</v>
      </c>
      <c r="AC36" s="22" t="s">
        <v>110</v>
      </c>
      <c r="AD36" s="21"/>
      <c r="AE36" s="20"/>
    </row>
    <row r="37" spans="1:31" ht="16.5" customHeight="1">
      <c r="A37" s="31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30" t="s">
        <v>112</v>
      </c>
      <c r="Q37" s="29">
        <v>562</v>
      </c>
      <c r="R37" s="28">
        <v>1</v>
      </c>
      <c r="S37" s="28">
        <v>6</v>
      </c>
      <c r="T37" s="27" t="s">
        <v>145</v>
      </c>
      <c r="U37" s="26">
        <v>500</v>
      </c>
      <c r="V37" s="25" t="s">
        <v>2</v>
      </c>
      <c r="W37" s="71"/>
      <c r="X37" s="71"/>
      <c r="Y37" s="72"/>
      <c r="Z37" s="24">
        <v>20000</v>
      </c>
      <c r="AA37" s="24">
        <v>0</v>
      </c>
      <c r="AB37" s="23">
        <v>0</v>
      </c>
      <c r="AC37" s="22" t="s">
        <v>110</v>
      </c>
      <c r="AD37" s="21"/>
      <c r="AE37" s="20"/>
    </row>
    <row r="38" spans="1:31" ht="16.5" customHeight="1">
      <c r="A38" s="31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30" t="s">
        <v>111</v>
      </c>
      <c r="Q38" s="29">
        <v>562</v>
      </c>
      <c r="R38" s="28">
        <v>1</v>
      </c>
      <c r="S38" s="28">
        <v>6</v>
      </c>
      <c r="T38" s="27" t="s">
        <v>145</v>
      </c>
      <c r="U38" s="26">
        <v>540</v>
      </c>
      <c r="V38" s="25" t="s">
        <v>2</v>
      </c>
      <c r="W38" s="71"/>
      <c r="X38" s="71"/>
      <c r="Y38" s="72"/>
      <c r="Z38" s="24">
        <v>20000</v>
      </c>
      <c r="AA38" s="24">
        <v>0</v>
      </c>
      <c r="AB38" s="23">
        <v>0</v>
      </c>
      <c r="AC38" s="22" t="s">
        <v>110</v>
      </c>
      <c r="AD38" s="21"/>
      <c r="AE38" s="20"/>
    </row>
    <row r="39" spans="1:31" ht="35.4" customHeight="1">
      <c r="A39" s="31"/>
      <c r="B39" s="79" t="s">
        <v>109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80"/>
      <c r="P39" s="37" t="s">
        <v>109</v>
      </c>
      <c r="Q39" s="36">
        <v>562</v>
      </c>
      <c r="R39" s="35">
        <v>1</v>
      </c>
      <c r="S39" s="35">
        <v>7</v>
      </c>
      <c r="T39" s="34" t="s">
        <v>4</v>
      </c>
      <c r="U39" s="33" t="s">
        <v>4</v>
      </c>
      <c r="V39" s="25">
        <v>0</v>
      </c>
      <c r="W39" s="75"/>
      <c r="X39" s="75"/>
      <c r="Y39" s="76"/>
      <c r="Z39" s="32">
        <v>122600</v>
      </c>
      <c r="AA39" s="32">
        <v>0</v>
      </c>
      <c r="AB39" s="3">
        <v>0</v>
      </c>
      <c r="AC39" s="22" t="s">
        <v>95</v>
      </c>
      <c r="AD39" s="21"/>
      <c r="AE39" s="20"/>
    </row>
    <row r="40" spans="1:31" ht="16.5" customHeight="1">
      <c r="A40" s="31"/>
      <c r="B40" s="41"/>
      <c r="C40" s="40"/>
      <c r="D40" s="42"/>
      <c r="E40" s="77" t="s">
        <v>12</v>
      </c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37" t="s">
        <v>12</v>
      </c>
      <c r="Q40" s="36">
        <v>562</v>
      </c>
      <c r="R40" s="35">
        <v>1</v>
      </c>
      <c r="S40" s="35">
        <v>7</v>
      </c>
      <c r="T40" s="34" t="s">
        <v>11</v>
      </c>
      <c r="U40" s="33" t="s">
        <v>4</v>
      </c>
      <c r="V40" s="25" t="s">
        <v>2</v>
      </c>
      <c r="W40" s="75"/>
      <c r="X40" s="75"/>
      <c r="Y40" s="76"/>
      <c r="Z40" s="32">
        <v>122600</v>
      </c>
      <c r="AA40" s="32">
        <v>0</v>
      </c>
      <c r="AB40" s="3">
        <v>0</v>
      </c>
      <c r="AC40" s="22" t="s">
        <v>95</v>
      </c>
      <c r="AD40" s="21"/>
      <c r="AE40" s="20"/>
    </row>
    <row r="41" spans="1:31" ht="29.25" customHeight="1">
      <c r="A41" s="31"/>
      <c r="B41" s="41"/>
      <c r="C41" s="40"/>
      <c r="D41" s="40"/>
      <c r="E41" s="39"/>
      <c r="F41" s="39"/>
      <c r="G41" s="39"/>
      <c r="H41" s="38"/>
      <c r="I41" s="73" t="s">
        <v>108</v>
      </c>
      <c r="J41" s="73"/>
      <c r="K41" s="73"/>
      <c r="L41" s="73"/>
      <c r="M41" s="73"/>
      <c r="N41" s="73"/>
      <c r="O41" s="74"/>
      <c r="P41" s="37" t="s">
        <v>107</v>
      </c>
      <c r="Q41" s="36">
        <v>562</v>
      </c>
      <c r="R41" s="35">
        <v>1</v>
      </c>
      <c r="S41" s="35">
        <v>7</v>
      </c>
      <c r="T41" s="34" t="s">
        <v>105</v>
      </c>
      <c r="U41" s="33" t="s">
        <v>4</v>
      </c>
      <c r="V41" s="25" t="s">
        <v>2</v>
      </c>
      <c r="W41" s="75"/>
      <c r="X41" s="75"/>
      <c r="Y41" s="76"/>
      <c r="Z41" s="32">
        <v>122600</v>
      </c>
      <c r="AA41" s="32">
        <v>0</v>
      </c>
      <c r="AB41" s="3">
        <v>0</v>
      </c>
      <c r="AC41" s="22" t="s">
        <v>95</v>
      </c>
      <c r="AD41" s="21"/>
      <c r="AE41" s="20"/>
    </row>
    <row r="42" spans="1:31" ht="16.5" customHeight="1">
      <c r="A42" s="31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0" t="s">
        <v>45</v>
      </c>
      <c r="Q42" s="29">
        <v>562</v>
      </c>
      <c r="R42" s="28">
        <v>1</v>
      </c>
      <c r="S42" s="28">
        <v>7</v>
      </c>
      <c r="T42" s="27" t="s">
        <v>105</v>
      </c>
      <c r="U42" s="26">
        <v>800</v>
      </c>
      <c r="V42" s="25" t="s">
        <v>2</v>
      </c>
      <c r="W42" s="71"/>
      <c r="X42" s="71"/>
      <c r="Y42" s="72"/>
      <c r="Z42" s="24">
        <v>122600</v>
      </c>
      <c r="AA42" s="24">
        <v>0</v>
      </c>
      <c r="AB42" s="23">
        <v>0</v>
      </c>
      <c r="AC42" s="22" t="s">
        <v>95</v>
      </c>
      <c r="AD42" s="21"/>
      <c r="AE42" s="20"/>
    </row>
    <row r="43" spans="1:31" ht="16.5" customHeight="1">
      <c r="A43" s="31"/>
      <c r="B43" s="69">
        <v>800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0" t="s">
        <v>106</v>
      </c>
      <c r="Q43" s="29">
        <v>562</v>
      </c>
      <c r="R43" s="28">
        <v>1</v>
      </c>
      <c r="S43" s="28">
        <v>7</v>
      </c>
      <c r="T43" s="27" t="s">
        <v>105</v>
      </c>
      <c r="U43" s="26">
        <v>880</v>
      </c>
      <c r="V43" s="25" t="s">
        <v>2</v>
      </c>
      <c r="W43" s="71"/>
      <c r="X43" s="71"/>
      <c r="Y43" s="72"/>
      <c r="Z43" s="24">
        <v>122600</v>
      </c>
      <c r="AA43" s="24">
        <v>0</v>
      </c>
      <c r="AB43" s="23">
        <v>0</v>
      </c>
      <c r="AC43" s="22" t="s">
        <v>95</v>
      </c>
      <c r="AD43" s="21"/>
      <c r="AE43" s="20"/>
    </row>
    <row r="44" spans="1:31" ht="16.5" customHeight="1">
      <c r="A44" s="31"/>
      <c r="B44" s="79" t="s">
        <v>104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80"/>
      <c r="P44" s="37" t="s">
        <v>104</v>
      </c>
      <c r="Q44" s="36">
        <v>562</v>
      </c>
      <c r="R44" s="35">
        <v>1</v>
      </c>
      <c r="S44" s="35">
        <v>11</v>
      </c>
      <c r="T44" s="34" t="s">
        <v>4</v>
      </c>
      <c r="U44" s="33" t="s">
        <v>4</v>
      </c>
      <c r="V44" s="25">
        <v>0</v>
      </c>
      <c r="W44" s="75"/>
      <c r="X44" s="75"/>
      <c r="Y44" s="76"/>
      <c r="Z44" s="32">
        <v>181900</v>
      </c>
      <c r="AA44" s="32">
        <v>97677</v>
      </c>
      <c r="AB44" s="3">
        <v>109881</v>
      </c>
      <c r="AC44" s="22" t="s">
        <v>95</v>
      </c>
      <c r="AD44" s="21"/>
      <c r="AE44" s="20"/>
    </row>
    <row r="45" spans="1:31" ht="16.5" customHeight="1">
      <c r="A45" s="31"/>
      <c r="B45" s="41"/>
      <c r="C45" s="40"/>
      <c r="D45" s="42"/>
      <c r="E45" s="77" t="s">
        <v>12</v>
      </c>
      <c r="F45" s="77"/>
      <c r="G45" s="77"/>
      <c r="H45" s="77"/>
      <c r="I45" s="77"/>
      <c r="J45" s="77"/>
      <c r="K45" s="77"/>
      <c r="L45" s="77"/>
      <c r="M45" s="77"/>
      <c r="N45" s="77"/>
      <c r="O45" s="78"/>
      <c r="P45" s="37" t="s">
        <v>12</v>
      </c>
      <c r="Q45" s="36">
        <v>562</v>
      </c>
      <c r="R45" s="35">
        <v>1</v>
      </c>
      <c r="S45" s="35">
        <v>11</v>
      </c>
      <c r="T45" s="34" t="s">
        <v>11</v>
      </c>
      <c r="U45" s="33" t="s">
        <v>4</v>
      </c>
      <c r="V45" s="25" t="s">
        <v>2</v>
      </c>
      <c r="W45" s="75"/>
      <c r="X45" s="75"/>
      <c r="Y45" s="76"/>
      <c r="Z45" s="32">
        <v>181900</v>
      </c>
      <c r="AA45" s="32">
        <v>97677</v>
      </c>
      <c r="AB45" s="3">
        <v>109881</v>
      </c>
      <c r="AC45" s="22" t="s">
        <v>95</v>
      </c>
      <c r="AD45" s="21"/>
      <c r="AE45" s="20"/>
    </row>
    <row r="46" spans="1:31" ht="16.5" customHeight="1">
      <c r="A46" s="31"/>
      <c r="B46" s="41"/>
      <c r="C46" s="40"/>
      <c r="D46" s="40"/>
      <c r="E46" s="39"/>
      <c r="F46" s="39"/>
      <c r="G46" s="39"/>
      <c r="H46" s="38"/>
      <c r="I46" s="73" t="s">
        <v>103</v>
      </c>
      <c r="J46" s="73"/>
      <c r="K46" s="73"/>
      <c r="L46" s="73"/>
      <c r="M46" s="73"/>
      <c r="N46" s="73"/>
      <c r="O46" s="74"/>
      <c r="P46" s="37" t="s">
        <v>102</v>
      </c>
      <c r="Q46" s="36">
        <v>562</v>
      </c>
      <c r="R46" s="35">
        <v>1</v>
      </c>
      <c r="S46" s="35">
        <v>11</v>
      </c>
      <c r="T46" s="34" t="s">
        <v>100</v>
      </c>
      <c r="U46" s="33" t="s">
        <v>4</v>
      </c>
      <c r="V46" s="25" t="s">
        <v>2</v>
      </c>
      <c r="W46" s="75"/>
      <c r="X46" s="75"/>
      <c r="Y46" s="76"/>
      <c r="Z46" s="32">
        <v>181900</v>
      </c>
      <c r="AA46" s="32">
        <v>97677</v>
      </c>
      <c r="AB46" s="3">
        <v>109881</v>
      </c>
      <c r="AC46" s="22" t="s">
        <v>95</v>
      </c>
      <c r="AD46" s="21"/>
      <c r="AE46" s="20"/>
    </row>
    <row r="47" spans="1:31" ht="16.5" customHeight="1">
      <c r="A47" s="31"/>
      <c r="B47" s="69">
        <v>800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0" t="s">
        <v>45</v>
      </c>
      <c r="Q47" s="29">
        <v>562</v>
      </c>
      <c r="R47" s="28">
        <v>1</v>
      </c>
      <c r="S47" s="28">
        <v>11</v>
      </c>
      <c r="T47" s="27" t="s">
        <v>100</v>
      </c>
      <c r="U47" s="26">
        <v>800</v>
      </c>
      <c r="V47" s="25" t="s">
        <v>2</v>
      </c>
      <c r="W47" s="71"/>
      <c r="X47" s="71"/>
      <c r="Y47" s="72"/>
      <c r="Z47" s="24">
        <v>181900</v>
      </c>
      <c r="AA47" s="24">
        <v>97677</v>
      </c>
      <c r="AB47" s="23">
        <v>109881</v>
      </c>
      <c r="AC47" s="22" t="s">
        <v>95</v>
      </c>
      <c r="AD47" s="21"/>
      <c r="AE47" s="20"/>
    </row>
    <row r="48" spans="1:31" ht="16.5" customHeight="1">
      <c r="A48" s="31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0" t="s">
        <v>101</v>
      </c>
      <c r="Q48" s="29">
        <v>562</v>
      </c>
      <c r="R48" s="28">
        <v>1</v>
      </c>
      <c r="S48" s="28">
        <v>11</v>
      </c>
      <c r="T48" s="27" t="s">
        <v>100</v>
      </c>
      <c r="U48" s="26">
        <v>870</v>
      </c>
      <c r="V48" s="25" t="s">
        <v>2</v>
      </c>
      <c r="W48" s="71"/>
      <c r="X48" s="71"/>
      <c r="Y48" s="72"/>
      <c r="Z48" s="24">
        <v>181900</v>
      </c>
      <c r="AA48" s="24">
        <v>97677</v>
      </c>
      <c r="AB48" s="23">
        <v>109881</v>
      </c>
      <c r="AC48" s="22" t="s">
        <v>95</v>
      </c>
      <c r="AD48" s="21"/>
      <c r="AE48" s="20"/>
    </row>
    <row r="49" spans="1:31" ht="16.5" customHeight="1">
      <c r="A49" s="31"/>
      <c r="B49" s="79" t="s">
        <v>99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80"/>
      <c r="P49" s="37" t="s">
        <v>99</v>
      </c>
      <c r="Q49" s="36">
        <v>562</v>
      </c>
      <c r="R49" s="35">
        <v>1</v>
      </c>
      <c r="S49" s="35">
        <v>13</v>
      </c>
      <c r="T49" s="34" t="s">
        <v>4</v>
      </c>
      <c r="U49" s="33" t="s">
        <v>4</v>
      </c>
      <c r="V49" s="25">
        <v>0</v>
      </c>
      <c r="W49" s="75"/>
      <c r="X49" s="75"/>
      <c r="Y49" s="76"/>
      <c r="Z49" s="32">
        <v>365300</v>
      </c>
      <c r="AA49" s="32">
        <f t="shared" ref="AA49:AB52" si="0">AA50</f>
        <v>62500</v>
      </c>
      <c r="AB49" s="24">
        <f t="shared" si="0"/>
        <v>65000</v>
      </c>
      <c r="AC49" s="22" t="s">
        <v>95</v>
      </c>
      <c r="AD49" s="21"/>
      <c r="AE49" s="20"/>
    </row>
    <row r="50" spans="1:31" ht="16.5" customHeight="1">
      <c r="A50" s="31"/>
      <c r="B50" s="41"/>
      <c r="C50" s="40"/>
      <c r="D50" s="42"/>
      <c r="E50" s="77" t="s">
        <v>12</v>
      </c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37" t="s">
        <v>12</v>
      </c>
      <c r="Q50" s="36">
        <v>562</v>
      </c>
      <c r="R50" s="35">
        <v>1</v>
      </c>
      <c r="S50" s="35">
        <v>13</v>
      </c>
      <c r="T50" s="34" t="s">
        <v>11</v>
      </c>
      <c r="U50" s="33" t="s">
        <v>4</v>
      </c>
      <c r="V50" s="25" t="s">
        <v>2</v>
      </c>
      <c r="W50" s="75"/>
      <c r="X50" s="75"/>
      <c r="Y50" s="76"/>
      <c r="Z50" s="32">
        <v>365300</v>
      </c>
      <c r="AA50" s="32">
        <f t="shared" si="0"/>
        <v>62500</v>
      </c>
      <c r="AB50" s="24">
        <f t="shared" si="0"/>
        <v>65000</v>
      </c>
      <c r="AC50" s="22" t="s">
        <v>95</v>
      </c>
      <c r="AD50" s="21"/>
      <c r="AE50" s="20"/>
    </row>
    <row r="51" spans="1:31" ht="29.25" customHeight="1">
      <c r="A51" s="31"/>
      <c r="B51" s="41"/>
      <c r="C51" s="40"/>
      <c r="D51" s="40"/>
      <c r="E51" s="39"/>
      <c r="F51" s="39"/>
      <c r="G51" s="39"/>
      <c r="H51" s="38"/>
      <c r="I51" s="73" t="s">
        <v>98</v>
      </c>
      <c r="J51" s="73"/>
      <c r="K51" s="73"/>
      <c r="L51" s="73"/>
      <c r="M51" s="73"/>
      <c r="N51" s="73"/>
      <c r="O51" s="74"/>
      <c r="P51" s="37" t="s">
        <v>97</v>
      </c>
      <c r="Q51" s="36">
        <v>562</v>
      </c>
      <c r="R51" s="35">
        <v>1</v>
      </c>
      <c r="S51" s="35">
        <v>13</v>
      </c>
      <c r="T51" s="34" t="s">
        <v>96</v>
      </c>
      <c r="U51" s="33" t="s">
        <v>4</v>
      </c>
      <c r="V51" s="25" t="s">
        <v>2</v>
      </c>
      <c r="W51" s="75"/>
      <c r="X51" s="75"/>
      <c r="Y51" s="76"/>
      <c r="Z51" s="32">
        <v>365300</v>
      </c>
      <c r="AA51" s="32">
        <f t="shared" si="0"/>
        <v>62500</v>
      </c>
      <c r="AB51" s="24">
        <f t="shared" si="0"/>
        <v>65000</v>
      </c>
      <c r="AC51" s="22" t="s">
        <v>95</v>
      </c>
      <c r="AD51" s="21"/>
      <c r="AE51" s="20"/>
    </row>
    <row r="52" spans="1:31" ht="29.25" customHeight="1">
      <c r="A52" s="31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30" t="s">
        <v>17</v>
      </c>
      <c r="Q52" s="29">
        <v>562</v>
      </c>
      <c r="R52" s="28">
        <v>1</v>
      </c>
      <c r="S52" s="28">
        <v>13</v>
      </c>
      <c r="T52" s="27" t="s">
        <v>96</v>
      </c>
      <c r="U52" s="26">
        <v>200</v>
      </c>
      <c r="V52" s="25" t="s">
        <v>2</v>
      </c>
      <c r="W52" s="71"/>
      <c r="X52" s="71"/>
      <c r="Y52" s="72"/>
      <c r="Z52" s="24">
        <v>365300</v>
      </c>
      <c r="AA52" s="24">
        <f t="shared" si="0"/>
        <v>62500</v>
      </c>
      <c r="AB52" s="24">
        <f t="shared" si="0"/>
        <v>65000</v>
      </c>
      <c r="AC52" s="22" t="s">
        <v>95</v>
      </c>
      <c r="AD52" s="21"/>
      <c r="AE52" s="20"/>
    </row>
    <row r="53" spans="1:31" ht="49.2" customHeight="1">
      <c r="A53" s="31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30" t="s">
        <v>16</v>
      </c>
      <c r="Q53" s="29">
        <v>562</v>
      </c>
      <c r="R53" s="28">
        <v>1</v>
      </c>
      <c r="S53" s="28">
        <v>13</v>
      </c>
      <c r="T53" s="27" t="s">
        <v>96</v>
      </c>
      <c r="U53" s="26">
        <v>240</v>
      </c>
      <c r="V53" s="25" t="s">
        <v>2</v>
      </c>
      <c r="W53" s="71"/>
      <c r="X53" s="71"/>
      <c r="Y53" s="72"/>
      <c r="Z53" s="24">
        <v>365300</v>
      </c>
      <c r="AA53" s="24">
        <v>62500</v>
      </c>
      <c r="AB53" s="23">
        <v>65000</v>
      </c>
      <c r="AC53" s="22" t="s">
        <v>95</v>
      </c>
      <c r="AD53" s="21"/>
      <c r="AE53" s="20"/>
    </row>
    <row r="54" spans="1:31" ht="16.5" customHeight="1">
      <c r="A54" s="31"/>
      <c r="B54" s="79" t="s">
        <v>94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0"/>
      <c r="P54" s="37" t="s">
        <v>94</v>
      </c>
      <c r="Q54" s="36">
        <v>562</v>
      </c>
      <c r="R54" s="35">
        <v>2</v>
      </c>
      <c r="S54" s="35">
        <v>0</v>
      </c>
      <c r="T54" s="34" t="s">
        <v>4</v>
      </c>
      <c r="U54" s="33" t="s">
        <v>4</v>
      </c>
      <c r="V54" s="25">
        <v>0</v>
      </c>
      <c r="W54" s="75"/>
      <c r="X54" s="75"/>
      <c r="Y54" s="76"/>
      <c r="Z54" s="32">
        <v>198560</v>
      </c>
      <c r="AA54" s="32">
        <v>217200</v>
      </c>
      <c r="AB54" s="3">
        <v>225000</v>
      </c>
      <c r="AC54" s="22" t="s">
        <v>88</v>
      </c>
      <c r="AD54" s="21"/>
      <c r="AE54" s="20"/>
    </row>
    <row r="55" spans="1:31" ht="16.5" customHeight="1">
      <c r="A55" s="31"/>
      <c r="B55" s="79" t="s">
        <v>93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80"/>
      <c r="P55" s="37" t="s">
        <v>93</v>
      </c>
      <c r="Q55" s="36">
        <v>562</v>
      </c>
      <c r="R55" s="35">
        <v>2</v>
      </c>
      <c r="S55" s="35">
        <v>3</v>
      </c>
      <c r="T55" s="34" t="s">
        <v>4</v>
      </c>
      <c r="U55" s="33" t="s">
        <v>4</v>
      </c>
      <c r="V55" s="25">
        <v>0</v>
      </c>
      <c r="W55" s="75"/>
      <c r="X55" s="75"/>
      <c r="Y55" s="76"/>
      <c r="Z55" s="32">
        <v>198560</v>
      </c>
      <c r="AA55" s="32">
        <v>217200</v>
      </c>
      <c r="AB55" s="3">
        <v>225000</v>
      </c>
      <c r="AC55" s="22" t="s">
        <v>88</v>
      </c>
      <c r="AD55" s="21"/>
      <c r="AE55" s="20"/>
    </row>
    <row r="56" spans="1:31" ht="16.5" customHeight="1">
      <c r="A56" s="31"/>
      <c r="B56" s="41"/>
      <c r="C56" s="40"/>
      <c r="D56" s="42"/>
      <c r="E56" s="77" t="s">
        <v>12</v>
      </c>
      <c r="F56" s="77"/>
      <c r="G56" s="77"/>
      <c r="H56" s="77"/>
      <c r="I56" s="77"/>
      <c r="J56" s="77"/>
      <c r="K56" s="77"/>
      <c r="L56" s="77"/>
      <c r="M56" s="77"/>
      <c r="N56" s="77"/>
      <c r="O56" s="78"/>
      <c r="P56" s="37" t="s">
        <v>12</v>
      </c>
      <c r="Q56" s="36">
        <v>562</v>
      </c>
      <c r="R56" s="35">
        <v>2</v>
      </c>
      <c r="S56" s="35">
        <v>3</v>
      </c>
      <c r="T56" s="34" t="s">
        <v>11</v>
      </c>
      <c r="U56" s="33" t="s">
        <v>4</v>
      </c>
      <c r="V56" s="25" t="s">
        <v>2</v>
      </c>
      <c r="W56" s="75"/>
      <c r="X56" s="75"/>
      <c r="Y56" s="76"/>
      <c r="Z56" s="32">
        <v>198560</v>
      </c>
      <c r="AA56" s="32">
        <v>217200</v>
      </c>
      <c r="AB56" s="3">
        <v>225000</v>
      </c>
      <c r="AC56" s="22" t="s">
        <v>88</v>
      </c>
      <c r="AD56" s="21"/>
      <c r="AE56" s="20"/>
    </row>
    <row r="57" spans="1:31" ht="48.6" customHeight="1">
      <c r="A57" s="31"/>
      <c r="B57" s="41"/>
      <c r="C57" s="40"/>
      <c r="D57" s="40"/>
      <c r="E57" s="39"/>
      <c r="F57" s="39"/>
      <c r="G57" s="39"/>
      <c r="H57" s="38"/>
      <c r="I57" s="73" t="s">
        <v>92</v>
      </c>
      <c r="J57" s="73"/>
      <c r="K57" s="73"/>
      <c r="L57" s="73"/>
      <c r="M57" s="73"/>
      <c r="N57" s="73"/>
      <c r="O57" s="74"/>
      <c r="P57" s="37" t="s">
        <v>91</v>
      </c>
      <c r="Q57" s="36">
        <v>562</v>
      </c>
      <c r="R57" s="35">
        <v>2</v>
      </c>
      <c r="S57" s="35">
        <v>3</v>
      </c>
      <c r="T57" s="34" t="s">
        <v>89</v>
      </c>
      <c r="U57" s="33" t="s">
        <v>4</v>
      </c>
      <c r="V57" s="25" t="s">
        <v>2</v>
      </c>
      <c r="W57" s="75"/>
      <c r="X57" s="75"/>
      <c r="Y57" s="76"/>
      <c r="Z57" s="32">
        <v>198560</v>
      </c>
      <c r="AA57" s="32">
        <v>217200</v>
      </c>
      <c r="AB57" s="3">
        <v>225000</v>
      </c>
      <c r="AC57" s="22" t="s">
        <v>88</v>
      </c>
      <c r="AD57" s="21"/>
      <c r="AE57" s="20"/>
    </row>
    <row r="58" spans="1:31" ht="86.4" customHeight="1">
      <c r="A58" s="31"/>
      <c r="B58" s="69">
        <v>100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0" t="s">
        <v>36</v>
      </c>
      <c r="Q58" s="29">
        <v>562</v>
      </c>
      <c r="R58" s="28">
        <v>2</v>
      </c>
      <c r="S58" s="28">
        <v>3</v>
      </c>
      <c r="T58" s="27" t="s">
        <v>89</v>
      </c>
      <c r="U58" s="26">
        <v>100</v>
      </c>
      <c r="V58" s="25" t="s">
        <v>2</v>
      </c>
      <c r="W58" s="71"/>
      <c r="X58" s="71"/>
      <c r="Y58" s="72"/>
      <c r="Z58" s="24">
        <v>185560</v>
      </c>
      <c r="AA58" s="24">
        <v>197340</v>
      </c>
      <c r="AB58" s="23">
        <v>205040</v>
      </c>
      <c r="AC58" s="22" t="s">
        <v>88</v>
      </c>
      <c r="AD58" s="21"/>
      <c r="AE58" s="20"/>
    </row>
    <row r="59" spans="1:31" ht="29.25" customHeight="1">
      <c r="A59" s="31"/>
      <c r="B59" s="69">
        <v>100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30" t="s">
        <v>90</v>
      </c>
      <c r="Q59" s="29">
        <v>562</v>
      </c>
      <c r="R59" s="28">
        <v>2</v>
      </c>
      <c r="S59" s="28">
        <v>3</v>
      </c>
      <c r="T59" s="27" t="s">
        <v>89</v>
      </c>
      <c r="U59" s="26">
        <v>120</v>
      </c>
      <c r="V59" s="25" t="s">
        <v>2</v>
      </c>
      <c r="W59" s="71"/>
      <c r="X59" s="71"/>
      <c r="Y59" s="72"/>
      <c r="Z59" s="24">
        <v>185560</v>
      </c>
      <c r="AA59" s="24">
        <v>197340</v>
      </c>
      <c r="AB59" s="23">
        <v>205040</v>
      </c>
      <c r="AC59" s="22" t="s">
        <v>88</v>
      </c>
      <c r="AD59" s="21"/>
      <c r="AE59" s="20"/>
    </row>
    <row r="60" spans="1:31" ht="29.25" customHeight="1">
      <c r="A60" s="31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30" t="s">
        <v>17</v>
      </c>
      <c r="Q60" s="29">
        <v>562</v>
      </c>
      <c r="R60" s="28">
        <v>2</v>
      </c>
      <c r="S60" s="28">
        <v>3</v>
      </c>
      <c r="T60" s="27" t="s">
        <v>89</v>
      </c>
      <c r="U60" s="26">
        <v>200</v>
      </c>
      <c r="V60" s="25" t="s">
        <v>2</v>
      </c>
      <c r="W60" s="71"/>
      <c r="X60" s="71"/>
      <c r="Y60" s="72"/>
      <c r="Z60" s="24">
        <v>13000</v>
      </c>
      <c r="AA60" s="24">
        <v>19860</v>
      </c>
      <c r="AB60" s="23">
        <v>19960</v>
      </c>
      <c r="AC60" s="22" t="s">
        <v>88</v>
      </c>
      <c r="AD60" s="21"/>
      <c r="AE60" s="20"/>
    </row>
    <row r="61" spans="1:31" ht="46.8" customHeight="1">
      <c r="A61" s="31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30" t="s">
        <v>16</v>
      </c>
      <c r="Q61" s="29">
        <v>562</v>
      </c>
      <c r="R61" s="28">
        <v>2</v>
      </c>
      <c r="S61" s="28">
        <v>3</v>
      </c>
      <c r="T61" s="27" t="s">
        <v>89</v>
      </c>
      <c r="U61" s="26">
        <v>240</v>
      </c>
      <c r="V61" s="25" t="s">
        <v>2</v>
      </c>
      <c r="W61" s="71"/>
      <c r="X61" s="71"/>
      <c r="Y61" s="72"/>
      <c r="Z61" s="24">
        <v>13000</v>
      </c>
      <c r="AA61" s="24">
        <v>19860</v>
      </c>
      <c r="AB61" s="23">
        <v>19960</v>
      </c>
      <c r="AC61" s="22" t="s">
        <v>88</v>
      </c>
      <c r="AD61" s="21"/>
      <c r="AE61" s="20"/>
    </row>
    <row r="62" spans="1:31" ht="29.25" customHeight="1">
      <c r="A62" s="31"/>
      <c r="B62" s="79" t="s">
        <v>87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80"/>
      <c r="P62" s="37" t="s">
        <v>87</v>
      </c>
      <c r="Q62" s="36">
        <v>562</v>
      </c>
      <c r="R62" s="35">
        <v>3</v>
      </c>
      <c r="S62" s="35">
        <v>0</v>
      </c>
      <c r="T62" s="34" t="s">
        <v>4</v>
      </c>
      <c r="U62" s="33" t="s">
        <v>4</v>
      </c>
      <c r="V62" s="25">
        <v>0</v>
      </c>
      <c r="W62" s="75"/>
      <c r="X62" s="75"/>
      <c r="Y62" s="76"/>
      <c r="Z62" s="32">
        <v>112200</v>
      </c>
      <c r="AA62" s="32">
        <v>0</v>
      </c>
      <c r="AB62" s="3">
        <v>0</v>
      </c>
      <c r="AC62" s="22" t="s">
        <v>82</v>
      </c>
      <c r="AD62" s="21"/>
      <c r="AE62" s="20"/>
    </row>
    <row r="63" spans="1:31" ht="63" customHeight="1">
      <c r="A63" s="31"/>
      <c r="B63" s="79" t="s">
        <v>86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80"/>
      <c r="P63" s="37" t="s">
        <v>86</v>
      </c>
      <c r="Q63" s="36">
        <v>562</v>
      </c>
      <c r="R63" s="35">
        <v>3</v>
      </c>
      <c r="S63" s="35">
        <v>10</v>
      </c>
      <c r="T63" s="34" t="s">
        <v>4</v>
      </c>
      <c r="U63" s="33" t="s">
        <v>4</v>
      </c>
      <c r="V63" s="25">
        <v>0</v>
      </c>
      <c r="W63" s="75"/>
      <c r="X63" s="75"/>
      <c r="Y63" s="76"/>
      <c r="Z63" s="32">
        <v>112200</v>
      </c>
      <c r="AA63" s="32">
        <v>0</v>
      </c>
      <c r="AB63" s="3">
        <v>0</v>
      </c>
      <c r="AC63" s="22" t="s">
        <v>82</v>
      </c>
      <c r="AD63" s="21"/>
      <c r="AE63" s="20"/>
    </row>
    <row r="64" spans="1:31" ht="16.5" customHeight="1">
      <c r="A64" s="31"/>
      <c r="B64" s="41"/>
      <c r="C64" s="40"/>
      <c r="D64" s="42"/>
      <c r="E64" s="77" t="s">
        <v>12</v>
      </c>
      <c r="F64" s="77"/>
      <c r="G64" s="77"/>
      <c r="H64" s="77"/>
      <c r="I64" s="77"/>
      <c r="J64" s="77"/>
      <c r="K64" s="77"/>
      <c r="L64" s="77"/>
      <c r="M64" s="77"/>
      <c r="N64" s="77"/>
      <c r="O64" s="78"/>
      <c r="P64" s="37" t="s">
        <v>12</v>
      </c>
      <c r="Q64" s="36">
        <v>562</v>
      </c>
      <c r="R64" s="35">
        <v>3</v>
      </c>
      <c r="S64" s="35">
        <v>10</v>
      </c>
      <c r="T64" s="34" t="s">
        <v>11</v>
      </c>
      <c r="U64" s="33" t="s">
        <v>4</v>
      </c>
      <c r="V64" s="25" t="s">
        <v>2</v>
      </c>
      <c r="W64" s="75"/>
      <c r="X64" s="75"/>
      <c r="Y64" s="76"/>
      <c r="Z64" s="32">
        <v>112200</v>
      </c>
      <c r="AA64" s="32">
        <v>0</v>
      </c>
      <c r="AB64" s="3">
        <v>0</v>
      </c>
      <c r="AC64" s="22" t="s">
        <v>82</v>
      </c>
      <c r="AD64" s="21"/>
      <c r="AE64" s="20"/>
    </row>
    <row r="65" spans="1:31" ht="29.25" customHeight="1">
      <c r="A65" s="31"/>
      <c r="B65" s="41"/>
      <c r="C65" s="40"/>
      <c r="D65" s="40"/>
      <c r="E65" s="39"/>
      <c r="F65" s="39"/>
      <c r="G65" s="39"/>
      <c r="H65" s="38"/>
      <c r="I65" s="73" t="s">
        <v>85</v>
      </c>
      <c r="J65" s="73"/>
      <c r="K65" s="73"/>
      <c r="L65" s="73"/>
      <c r="M65" s="73"/>
      <c r="N65" s="73"/>
      <c r="O65" s="74"/>
      <c r="P65" s="37" t="s">
        <v>84</v>
      </c>
      <c r="Q65" s="36">
        <v>562</v>
      </c>
      <c r="R65" s="35">
        <v>3</v>
      </c>
      <c r="S65" s="35">
        <v>10</v>
      </c>
      <c r="T65" s="34" t="s">
        <v>83</v>
      </c>
      <c r="U65" s="33" t="s">
        <v>4</v>
      </c>
      <c r="V65" s="25" t="s">
        <v>2</v>
      </c>
      <c r="W65" s="75"/>
      <c r="X65" s="75"/>
      <c r="Y65" s="76"/>
      <c r="Z65" s="32">
        <v>112200</v>
      </c>
      <c r="AA65" s="32">
        <v>0</v>
      </c>
      <c r="AB65" s="3">
        <v>0</v>
      </c>
      <c r="AC65" s="22" t="s">
        <v>82</v>
      </c>
      <c r="AD65" s="21"/>
      <c r="AE65" s="20"/>
    </row>
    <row r="66" spans="1:31" ht="36.6" customHeight="1">
      <c r="A66" s="31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0" t="s">
        <v>17</v>
      </c>
      <c r="Q66" s="29">
        <v>562</v>
      </c>
      <c r="R66" s="28">
        <v>3</v>
      </c>
      <c r="S66" s="28">
        <v>10</v>
      </c>
      <c r="T66" s="27" t="s">
        <v>83</v>
      </c>
      <c r="U66" s="26">
        <v>200</v>
      </c>
      <c r="V66" s="25" t="s">
        <v>2</v>
      </c>
      <c r="W66" s="71"/>
      <c r="X66" s="71"/>
      <c r="Y66" s="72"/>
      <c r="Z66" s="24">
        <v>110517</v>
      </c>
      <c r="AA66" s="24">
        <v>0</v>
      </c>
      <c r="AB66" s="23">
        <v>0</v>
      </c>
      <c r="AC66" s="22" t="s">
        <v>82</v>
      </c>
      <c r="AD66" s="21"/>
      <c r="AE66" s="20"/>
    </row>
    <row r="67" spans="1:31" ht="43.5" customHeight="1">
      <c r="A67" s="31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30" t="s">
        <v>16</v>
      </c>
      <c r="Q67" s="29">
        <v>562</v>
      </c>
      <c r="R67" s="28">
        <v>3</v>
      </c>
      <c r="S67" s="28">
        <v>10</v>
      </c>
      <c r="T67" s="27" t="s">
        <v>83</v>
      </c>
      <c r="U67" s="26">
        <v>240</v>
      </c>
      <c r="V67" s="25" t="s">
        <v>2</v>
      </c>
      <c r="W67" s="71"/>
      <c r="X67" s="71"/>
      <c r="Y67" s="72"/>
      <c r="Z67" s="24">
        <v>110517</v>
      </c>
      <c r="AA67" s="24">
        <v>0</v>
      </c>
      <c r="AB67" s="23">
        <v>0</v>
      </c>
      <c r="AC67" s="22" t="s">
        <v>82</v>
      </c>
      <c r="AD67" s="21"/>
      <c r="AE67" s="20"/>
    </row>
    <row r="68" spans="1:31" ht="16.5" customHeight="1">
      <c r="A68" s="31"/>
      <c r="B68" s="69">
        <v>800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30" t="s">
        <v>45</v>
      </c>
      <c r="Q68" s="29">
        <v>562</v>
      </c>
      <c r="R68" s="28">
        <v>3</v>
      </c>
      <c r="S68" s="28">
        <v>10</v>
      </c>
      <c r="T68" s="27" t="s">
        <v>83</v>
      </c>
      <c r="U68" s="26">
        <v>800</v>
      </c>
      <c r="V68" s="25" t="s">
        <v>2</v>
      </c>
      <c r="W68" s="71"/>
      <c r="X68" s="71"/>
      <c r="Y68" s="72"/>
      <c r="Z68" s="24">
        <v>1683</v>
      </c>
      <c r="AA68" s="24">
        <v>0</v>
      </c>
      <c r="AB68" s="23">
        <v>0</v>
      </c>
      <c r="AC68" s="22" t="s">
        <v>82</v>
      </c>
      <c r="AD68" s="21"/>
      <c r="AE68" s="20"/>
    </row>
    <row r="69" spans="1:31" ht="16.5" customHeight="1">
      <c r="A69" s="31"/>
      <c r="B69" s="69">
        <v>800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30" t="s">
        <v>44</v>
      </c>
      <c r="Q69" s="29">
        <v>562</v>
      </c>
      <c r="R69" s="28">
        <v>3</v>
      </c>
      <c r="S69" s="28">
        <v>10</v>
      </c>
      <c r="T69" s="27" t="s">
        <v>83</v>
      </c>
      <c r="U69" s="26">
        <v>850</v>
      </c>
      <c r="V69" s="25" t="s">
        <v>2</v>
      </c>
      <c r="W69" s="71"/>
      <c r="X69" s="71"/>
      <c r="Y69" s="72"/>
      <c r="Z69" s="24">
        <v>1683</v>
      </c>
      <c r="AA69" s="24">
        <v>0</v>
      </c>
      <c r="AB69" s="23">
        <v>0</v>
      </c>
      <c r="AC69" s="22" t="s">
        <v>82</v>
      </c>
      <c r="AD69" s="21"/>
      <c r="AE69" s="20"/>
    </row>
    <row r="70" spans="1:31" ht="16.5" customHeight="1">
      <c r="A70" s="31"/>
      <c r="B70" s="79" t="s">
        <v>81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80"/>
      <c r="P70" s="37" t="s">
        <v>81</v>
      </c>
      <c r="Q70" s="36">
        <v>562</v>
      </c>
      <c r="R70" s="35">
        <v>4</v>
      </c>
      <c r="S70" s="35">
        <v>0</v>
      </c>
      <c r="T70" s="34" t="s">
        <v>4</v>
      </c>
      <c r="U70" s="33" t="s">
        <v>4</v>
      </c>
      <c r="V70" s="25">
        <v>0</v>
      </c>
      <c r="W70" s="75"/>
      <c r="X70" s="75"/>
      <c r="Y70" s="76"/>
      <c r="Z70" s="32">
        <v>1874008</v>
      </c>
      <c r="AA70" s="32">
        <v>1482000</v>
      </c>
      <c r="AB70" s="3">
        <v>2046000</v>
      </c>
      <c r="AC70" s="22" t="s">
        <v>77</v>
      </c>
      <c r="AD70" s="21"/>
      <c r="AE70" s="20"/>
    </row>
    <row r="71" spans="1:31" ht="16.5" customHeight="1">
      <c r="A71" s="31"/>
      <c r="B71" s="79" t="s">
        <v>80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80"/>
      <c r="P71" s="37" t="s">
        <v>80</v>
      </c>
      <c r="Q71" s="36">
        <v>562</v>
      </c>
      <c r="R71" s="35">
        <v>4</v>
      </c>
      <c r="S71" s="35">
        <v>9</v>
      </c>
      <c r="T71" s="34" t="s">
        <v>4</v>
      </c>
      <c r="U71" s="33" t="s">
        <v>4</v>
      </c>
      <c r="V71" s="25">
        <v>0</v>
      </c>
      <c r="W71" s="75"/>
      <c r="X71" s="75"/>
      <c r="Y71" s="76"/>
      <c r="Z71" s="32">
        <v>1874008</v>
      </c>
      <c r="AA71" s="32">
        <v>1482000</v>
      </c>
      <c r="AB71" s="3">
        <v>2046000</v>
      </c>
      <c r="AC71" s="22" t="s">
        <v>77</v>
      </c>
      <c r="AD71" s="21"/>
      <c r="AE71" s="20"/>
    </row>
    <row r="72" spans="1:31" ht="16.5" customHeight="1">
      <c r="A72" s="31"/>
      <c r="B72" s="41"/>
      <c r="C72" s="40"/>
      <c r="D72" s="42"/>
      <c r="E72" s="77" t="s">
        <v>12</v>
      </c>
      <c r="F72" s="77"/>
      <c r="G72" s="77"/>
      <c r="H72" s="77"/>
      <c r="I72" s="77"/>
      <c r="J72" s="77"/>
      <c r="K72" s="77"/>
      <c r="L72" s="77"/>
      <c r="M72" s="77"/>
      <c r="N72" s="77"/>
      <c r="O72" s="78"/>
      <c r="P72" s="37" t="s">
        <v>12</v>
      </c>
      <c r="Q72" s="36">
        <v>562</v>
      </c>
      <c r="R72" s="35">
        <v>4</v>
      </c>
      <c r="S72" s="35">
        <v>9</v>
      </c>
      <c r="T72" s="34" t="s">
        <v>11</v>
      </c>
      <c r="U72" s="33" t="s">
        <v>4</v>
      </c>
      <c r="V72" s="25" t="s">
        <v>2</v>
      </c>
      <c r="W72" s="75"/>
      <c r="X72" s="75"/>
      <c r="Y72" s="76"/>
      <c r="Z72" s="32">
        <v>1874008</v>
      </c>
      <c r="AA72" s="32">
        <v>1482000</v>
      </c>
      <c r="AB72" s="3">
        <v>2046000</v>
      </c>
      <c r="AC72" s="22" t="s">
        <v>77</v>
      </c>
      <c r="AD72" s="21"/>
      <c r="AE72" s="20"/>
    </row>
    <row r="73" spans="1:31" ht="16.5" customHeight="1">
      <c r="A73" s="31"/>
      <c r="B73" s="41"/>
      <c r="C73" s="40"/>
      <c r="D73" s="40"/>
      <c r="E73" s="39"/>
      <c r="F73" s="39"/>
      <c r="G73" s="39"/>
      <c r="H73" s="38"/>
      <c r="I73" s="73" t="s">
        <v>79</v>
      </c>
      <c r="J73" s="73"/>
      <c r="K73" s="73"/>
      <c r="L73" s="73"/>
      <c r="M73" s="73"/>
      <c r="N73" s="73"/>
      <c r="O73" s="74"/>
      <c r="P73" s="37" t="s">
        <v>78</v>
      </c>
      <c r="Q73" s="36">
        <v>562</v>
      </c>
      <c r="R73" s="35">
        <v>4</v>
      </c>
      <c r="S73" s="35">
        <v>9</v>
      </c>
      <c r="T73" s="34" t="s">
        <v>146</v>
      </c>
      <c r="U73" s="33" t="s">
        <v>4</v>
      </c>
      <c r="V73" s="25" t="s">
        <v>2</v>
      </c>
      <c r="W73" s="75"/>
      <c r="X73" s="75"/>
      <c r="Y73" s="76"/>
      <c r="Z73" s="32">
        <v>1874008</v>
      </c>
      <c r="AA73" s="32">
        <v>1482000</v>
      </c>
      <c r="AB73" s="3">
        <v>2046000</v>
      </c>
      <c r="AC73" s="22" t="s">
        <v>77</v>
      </c>
      <c r="AD73" s="21"/>
      <c r="AE73" s="20"/>
    </row>
    <row r="74" spans="1:31" ht="39" customHeight="1">
      <c r="A74" s="31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30" t="s">
        <v>17</v>
      </c>
      <c r="Q74" s="29">
        <v>562</v>
      </c>
      <c r="R74" s="28">
        <v>4</v>
      </c>
      <c r="S74" s="28">
        <v>9</v>
      </c>
      <c r="T74" s="27" t="s">
        <v>146</v>
      </c>
      <c r="U74" s="26">
        <v>200</v>
      </c>
      <c r="V74" s="25" t="s">
        <v>2</v>
      </c>
      <c r="W74" s="71"/>
      <c r="X74" s="71"/>
      <c r="Y74" s="72"/>
      <c r="Z74" s="24">
        <v>1874008</v>
      </c>
      <c r="AA74" s="24">
        <v>1482000</v>
      </c>
      <c r="AB74" s="23">
        <v>2046000</v>
      </c>
      <c r="AC74" s="22" t="s">
        <v>77</v>
      </c>
      <c r="AD74" s="21"/>
      <c r="AE74" s="20"/>
    </row>
    <row r="75" spans="1:31" ht="43.5" customHeight="1">
      <c r="A75" s="31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30" t="s">
        <v>16</v>
      </c>
      <c r="Q75" s="29">
        <v>562</v>
      </c>
      <c r="R75" s="28">
        <v>4</v>
      </c>
      <c r="S75" s="28">
        <v>9</v>
      </c>
      <c r="T75" s="27" t="s">
        <v>146</v>
      </c>
      <c r="U75" s="26">
        <v>240</v>
      </c>
      <c r="V75" s="25" t="s">
        <v>2</v>
      </c>
      <c r="W75" s="71"/>
      <c r="X75" s="71"/>
      <c r="Y75" s="72"/>
      <c r="Z75" s="24">
        <v>1874008</v>
      </c>
      <c r="AA75" s="24">
        <v>1482000</v>
      </c>
      <c r="AB75" s="23">
        <v>2046000</v>
      </c>
      <c r="AC75" s="22" t="s">
        <v>77</v>
      </c>
      <c r="AD75" s="21"/>
      <c r="AE75" s="20"/>
    </row>
    <row r="76" spans="1:31" ht="29.25" customHeight="1">
      <c r="A76" s="31"/>
      <c r="B76" s="79" t="s">
        <v>76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80"/>
      <c r="P76" s="37" t="s">
        <v>76</v>
      </c>
      <c r="Q76" s="36">
        <v>562</v>
      </c>
      <c r="R76" s="35">
        <v>5</v>
      </c>
      <c r="S76" s="35">
        <v>0</v>
      </c>
      <c r="T76" s="34" t="s">
        <v>4</v>
      </c>
      <c r="U76" s="33" t="s">
        <v>4</v>
      </c>
      <c r="V76" s="25">
        <v>0</v>
      </c>
      <c r="W76" s="75"/>
      <c r="X76" s="75"/>
      <c r="Y76" s="76"/>
      <c r="Z76" s="32">
        <v>1912244.87</v>
      </c>
      <c r="AA76" s="32">
        <v>0</v>
      </c>
      <c r="AB76" s="3">
        <v>0</v>
      </c>
      <c r="AC76" s="22" t="s">
        <v>48</v>
      </c>
      <c r="AD76" s="21"/>
      <c r="AE76" s="20"/>
    </row>
    <row r="77" spans="1:31" ht="16.5" customHeight="1">
      <c r="A77" s="31"/>
      <c r="B77" s="79" t="s">
        <v>75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80"/>
      <c r="P77" s="37" t="s">
        <v>75</v>
      </c>
      <c r="Q77" s="36">
        <v>562</v>
      </c>
      <c r="R77" s="35">
        <v>5</v>
      </c>
      <c r="S77" s="35">
        <v>3</v>
      </c>
      <c r="T77" s="34" t="s">
        <v>4</v>
      </c>
      <c r="U77" s="33" t="s">
        <v>4</v>
      </c>
      <c r="V77" s="25">
        <v>0</v>
      </c>
      <c r="W77" s="75"/>
      <c r="X77" s="75"/>
      <c r="Y77" s="76"/>
      <c r="Z77" s="32">
        <v>1828644.87</v>
      </c>
      <c r="AA77" s="32">
        <v>0</v>
      </c>
      <c r="AB77" s="3">
        <v>0</v>
      </c>
      <c r="AC77" s="22" t="s">
        <v>48</v>
      </c>
      <c r="AD77" s="21"/>
      <c r="AE77" s="20"/>
    </row>
    <row r="78" spans="1:31" ht="16.5" customHeight="1">
      <c r="A78" s="31"/>
      <c r="B78" s="41"/>
      <c r="C78" s="40"/>
      <c r="D78" s="42"/>
      <c r="E78" s="77" t="s">
        <v>74</v>
      </c>
      <c r="F78" s="77"/>
      <c r="G78" s="77"/>
      <c r="H78" s="77"/>
      <c r="I78" s="77"/>
      <c r="J78" s="77"/>
      <c r="K78" s="77"/>
      <c r="L78" s="77"/>
      <c r="M78" s="77"/>
      <c r="N78" s="77"/>
      <c r="O78" s="78"/>
      <c r="P78" s="37" t="s">
        <v>74</v>
      </c>
      <c r="Q78" s="36">
        <v>562</v>
      </c>
      <c r="R78" s="35">
        <v>5</v>
      </c>
      <c r="S78" s="35">
        <v>3</v>
      </c>
      <c r="T78" s="34" t="s">
        <v>73</v>
      </c>
      <c r="U78" s="33" t="s">
        <v>4</v>
      </c>
      <c r="V78" s="25" t="s">
        <v>2</v>
      </c>
      <c r="W78" s="75"/>
      <c r="X78" s="75"/>
      <c r="Y78" s="76"/>
      <c r="Z78" s="32">
        <v>1169844.8700000001</v>
      </c>
      <c r="AA78" s="32">
        <v>0</v>
      </c>
      <c r="AB78" s="3">
        <v>0</v>
      </c>
      <c r="AC78" s="22" t="s">
        <v>48</v>
      </c>
      <c r="AD78" s="21"/>
      <c r="AE78" s="20"/>
    </row>
    <row r="79" spans="1:31" ht="100.5" customHeight="1">
      <c r="A79" s="31"/>
      <c r="B79" s="41"/>
      <c r="C79" s="40"/>
      <c r="D79" s="40"/>
      <c r="E79" s="39"/>
      <c r="F79" s="39"/>
      <c r="G79" s="39"/>
      <c r="H79" s="38"/>
      <c r="I79" s="73" t="s">
        <v>72</v>
      </c>
      <c r="J79" s="73"/>
      <c r="K79" s="73"/>
      <c r="L79" s="73"/>
      <c r="M79" s="73"/>
      <c r="N79" s="73"/>
      <c r="O79" s="74"/>
      <c r="P79" s="37" t="s">
        <v>71</v>
      </c>
      <c r="Q79" s="36">
        <v>562</v>
      </c>
      <c r="R79" s="35">
        <v>5</v>
      </c>
      <c r="S79" s="35">
        <v>3</v>
      </c>
      <c r="T79" s="34" t="s">
        <v>162</v>
      </c>
      <c r="U79" s="33" t="s">
        <v>4</v>
      </c>
      <c r="V79" s="25" t="s">
        <v>2</v>
      </c>
      <c r="W79" s="75"/>
      <c r="X79" s="75"/>
      <c r="Y79" s="76"/>
      <c r="Z79" s="32">
        <v>866551.75</v>
      </c>
      <c r="AA79" s="32">
        <v>0</v>
      </c>
      <c r="AB79" s="3">
        <v>0</v>
      </c>
      <c r="AC79" s="22" t="s">
        <v>33</v>
      </c>
      <c r="AD79" s="21"/>
      <c r="AE79" s="20"/>
    </row>
    <row r="80" spans="1:31" ht="29.25" customHeight="1">
      <c r="A80" s="31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30" t="s">
        <v>17</v>
      </c>
      <c r="Q80" s="29">
        <v>562</v>
      </c>
      <c r="R80" s="28">
        <v>5</v>
      </c>
      <c r="S80" s="28">
        <v>3</v>
      </c>
      <c r="T80" s="67" t="s">
        <v>162</v>
      </c>
      <c r="U80" s="26">
        <v>200</v>
      </c>
      <c r="V80" s="25" t="s">
        <v>2</v>
      </c>
      <c r="W80" s="71"/>
      <c r="X80" s="71"/>
      <c r="Y80" s="72"/>
      <c r="Z80" s="24">
        <v>866551.75</v>
      </c>
      <c r="AA80" s="24">
        <v>0</v>
      </c>
      <c r="AB80" s="23">
        <v>0</v>
      </c>
      <c r="AC80" s="22" t="s">
        <v>33</v>
      </c>
      <c r="AD80" s="21"/>
      <c r="AE80" s="20"/>
    </row>
    <row r="81" spans="1:31" ht="49.2" customHeight="1">
      <c r="A81" s="31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30" t="s">
        <v>16</v>
      </c>
      <c r="Q81" s="29">
        <v>562</v>
      </c>
      <c r="R81" s="28">
        <v>5</v>
      </c>
      <c r="S81" s="28">
        <v>3</v>
      </c>
      <c r="T81" s="67" t="s">
        <v>162</v>
      </c>
      <c r="U81" s="26">
        <v>240</v>
      </c>
      <c r="V81" s="25" t="s">
        <v>2</v>
      </c>
      <c r="W81" s="71"/>
      <c r="X81" s="71"/>
      <c r="Y81" s="72"/>
      <c r="Z81" s="24">
        <v>866551.75</v>
      </c>
      <c r="AA81" s="24">
        <v>0</v>
      </c>
      <c r="AB81" s="23">
        <v>0</v>
      </c>
      <c r="AC81" s="22" t="s">
        <v>33</v>
      </c>
      <c r="AD81" s="21"/>
      <c r="AE81" s="20"/>
    </row>
    <row r="82" spans="1:31" ht="111" customHeight="1">
      <c r="A82" s="31"/>
      <c r="B82" s="41"/>
      <c r="C82" s="40"/>
      <c r="D82" s="40"/>
      <c r="E82" s="39"/>
      <c r="F82" s="39"/>
      <c r="G82" s="39"/>
      <c r="H82" s="38"/>
      <c r="I82" s="73" t="s">
        <v>70</v>
      </c>
      <c r="J82" s="73"/>
      <c r="K82" s="73"/>
      <c r="L82" s="73"/>
      <c r="M82" s="73"/>
      <c r="N82" s="73"/>
      <c r="O82" s="74"/>
      <c r="P82" s="37" t="s">
        <v>69</v>
      </c>
      <c r="Q82" s="36">
        <v>562</v>
      </c>
      <c r="R82" s="35">
        <v>5</v>
      </c>
      <c r="S82" s="35">
        <v>3</v>
      </c>
      <c r="T82" s="34" t="s">
        <v>163</v>
      </c>
      <c r="U82" s="33" t="s">
        <v>4</v>
      </c>
      <c r="V82" s="25" t="s">
        <v>2</v>
      </c>
      <c r="W82" s="75"/>
      <c r="X82" s="75"/>
      <c r="Y82" s="76"/>
      <c r="Z82" s="32">
        <v>303293.12</v>
      </c>
      <c r="AA82" s="32">
        <v>0</v>
      </c>
      <c r="AB82" s="3">
        <v>0</v>
      </c>
      <c r="AC82" s="22" t="s">
        <v>68</v>
      </c>
      <c r="AD82" s="21"/>
      <c r="AE82" s="20"/>
    </row>
    <row r="83" spans="1:31" ht="34.799999999999997" customHeight="1">
      <c r="A83" s="31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30" t="s">
        <v>17</v>
      </c>
      <c r="Q83" s="29">
        <v>562</v>
      </c>
      <c r="R83" s="28">
        <v>5</v>
      </c>
      <c r="S83" s="28">
        <v>3</v>
      </c>
      <c r="T83" s="67" t="s">
        <v>163</v>
      </c>
      <c r="U83" s="26">
        <v>200</v>
      </c>
      <c r="V83" s="25" t="s">
        <v>2</v>
      </c>
      <c r="W83" s="71"/>
      <c r="X83" s="71"/>
      <c r="Y83" s="72"/>
      <c r="Z83" s="24">
        <v>303293.12</v>
      </c>
      <c r="AA83" s="24">
        <v>0</v>
      </c>
      <c r="AB83" s="23">
        <v>0</v>
      </c>
      <c r="AC83" s="22" t="s">
        <v>68</v>
      </c>
      <c r="AD83" s="21"/>
      <c r="AE83" s="20"/>
    </row>
    <row r="84" spans="1:31" ht="49.2" customHeight="1">
      <c r="A84" s="31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30" t="s">
        <v>16</v>
      </c>
      <c r="Q84" s="29">
        <v>562</v>
      </c>
      <c r="R84" s="28">
        <v>5</v>
      </c>
      <c r="S84" s="28">
        <v>3</v>
      </c>
      <c r="T84" s="67" t="s">
        <v>163</v>
      </c>
      <c r="U84" s="26">
        <v>240</v>
      </c>
      <c r="V84" s="25" t="s">
        <v>2</v>
      </c>
      <c r="W84" s="71"/>
      <c r="X84" s="71"/>
      <c r="Y84" s="72"/>
      <c r="Z84" s="24">
        <v>303293.12</v>
      </c>
      <c r="AA84" s="24">
        <v>0</v>
      </c>
      <c r="AB84" s="23">
        <v>0</v>
      </c>
      <c r="AC84" s="22" t="s">
        <v>68</v>
      </c>
      <c r="AD84" s="21"/>
      <c r="AE84" s="20"/>
    </row>
    <row r="85" spans="1:31" ht="16.5" customHeight="1">
      <c r="A85" s="31"/>
      <c r="B85" s="41"/>
      <c r="C85" s="40"/>
      <c r="D85" s="42"/>
      <c r="E85" s="77" t="s">
        <v>12</v>
      </c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37" t="s">
        <v>12</v>
      </c>
      <c r="Q85" s="36">
        <v>562</v>
      </c>
      <c r="R85" s="35">
        <v>5</v>
      </c>
      <c r="S85" s="35">
        <v>3</v>
      </c>
      <c r="T85" s="34" t="s">
        <v>11</v>
      </c>
      <c r="U85" s="33" t="s">
        <v>4</v>
      </c>
      <c r="V85" s="25" t="s">
        <v>2</v>
      </c>
      <c r="W85" s="75"/>
      <c r="X85" s="75"/>
      <c r="Y85" s="76"/>
      <c r="Z85" s="32">
        <v>658800</v>
      </c>
      <c r="AA85" s="32">
        <v>0</v>
      </c>
      <c r="AB85" s="3">
        <v>0</v>
      </c>
      <c r="AC85" s="22" t="s">
        <v>54</v>
      </c>
      <c r="AD85" s="21"/>
      <c r="AE85" s="20"/>
    </row>
    <row r="86" spans="1:31" ht="16.5" customHeight="1">
      <c r="A86" s="31"/>
      <c r="B86" s="41"/>
      <c r="C86" s="40"/>
      <c r="D86" s="40"/>
      <c r="E86" s="39"/>
      <c r="F86" s="39"/>
      <c r="G86" s="39"/>
      <c r="H86" s="38"/>
      <c r="I86" s="73" t="s">
        <v>67</v>
      </c>
      <c r="J86" s="73"/>
      <c r="K86" s="73"/>
      <c r="L86" s="73"/>
      <c r="M86" s="73"/>
      <c r="N86" s="73"/>
      <c r="O86" s="74"/>
      <c r="P86" s="37" t="s">
        <v>66</v>
      </c>
      <c r="Q86" s="36">
        <v>562</v>
      </c>
      <c r="R86" s="35">
        <v>5</v>
      </c>
      <c r="S86" s="35">
        <v>3</v>
      </c>
      <c r="T86" s="34" t="s">
        <v>65</v>
      </c>
      <c r="U86" s="33" t="s">
        <v>4</v>
      </c>
      <c r="V86" s="25" t="s">
        <v>2</v>
      </c>
      <c r="W86" s="75"/>
      <c r="X86" s="75"/>
      <c r="Y86" s="76"/>
      <c r="Z86" s="32">
        <v>357900</v>
      </c>
      <c r="AA86" s="32">
        <v>0</v>
      </c>
      <c r="AB86" s="3">
        <v>0</v>
      </c>
      <c r="AC86" s="22" t="s">
        <v>54</v>
      </c>
      <c r="AD86" s="21"/>
      <c r="AE86" s="20"/>
    </row>
    <row r="87" spans="1:31" ht="29.25" customHeight="1">
      <c r="A87" s="31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30" t="s">
        <v>17</v>
      </c>
      <c r="Q87" s="29">
        <v>562</v>
      </c>
      <c r="R87" s="28">
        <v>5</v>
      </c>
      <c r="S87" s="28">
        <v>3</v>
      </c>
      <c r="T87" s="27" t="s">
        <v>65</v>
      </c>
      <c r="U87" s="26">
        <v>200</v>
      </c>
      <c r="V87" s="25" t="s">
        <v>2</v>
      </c>
      <c r="W87" s="71"/>
      <c r="X87" s="71"/>
      <c r="Y87" s="72"/>
      <c r="Z87" s="24">
        <v>357900</v>
      </c>
      <c r="AA87" s="24">
        <v>0</v>
      </c>
      <c r="AB87" s="23">
        <v>0</v>
      </c>
      <c r="AC87" s="22" t="s">
        <v>54</v>
      </c>
      <c r="AD87" s="21"/>
      <c r="AE87" s="20"/>
    </row>
    <row r="88" spans="1:31" ht="47.4" customHeight="1">
      <c r="A88" s="31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30" t="s">
        <v>16</v>
      </c>
      <c r="Q88" s="29">
        <v>562</v>
      </c>
      <c r="R88" s="28">
        <v>5</v>
      </c>
      <c r="S88" s="28">
        <v>3</v>
      </c>
      <c r="T88" s="27" t="s">
        <v>65</v>
      </c>
      <c r="U88" s="26">
        <v>240</v>
      </c>
      <c r="V88" s="25" t="s">
        <v>2</v>
      </c>
      <c r="W88" s="71"/>
      <c r="X88" s="71"/>
      <c r="Y88" s="72"/>
      <c r="Z88" s="24">
        <v>357900</v>
      </c>
      <c r="AA88" s="24">
        <v>0</v>
      </c>
      <c r="AB88" s="23">
        <v>0</v>
      </c>
      <c r="AC88" s="22" t="s">
        <v>54</v>
      </c>
      <c r="AD88" s="21"/>
      <c r="AE88" s="20"/>
    </row>
    <row r="89" spans="1:31" ht="16.5" customHeight="1">
      <c r="A89" s="31"/>
      <c r="B89" s="41"/>
      <c r="C89" s="40"/>
      <c r="D89" s="40"/>
      <c r="E89" s="39"/>
      <c r="F89" s="39"/>
      <c r="G89" s="39"/>
      <c r="H89" s="38"/>
      <c r="I89" s="73" t="s">
        <v>64</v>
      </c>
      <c r="J89" s="73"/>
      <c r="K89" s="73"/>
      <c r="L89" s="73"/>
      <c r="M89" s="73"/>
      <c r="N89" s="73"/>
      <c r="O89" s="74"/>
      <c r="P89" s="37" t="s">
        <v>63</v>
      </c>
      <c r="Q89" s="36">
        <v>562</v>
      </c>
      <c r="R89" s="35">
        <v>5</v>
      </c>
      <c r="S89" s="35">
        <v>3</v>
      </c>
      <c r="T89" s="34" t="s">
        <v>62</v>
      </c>
      <c r="U89" s="33" t="s">
        <v>4</v>
      </c>
      <c r="V89" s="25" t="s">
        <v>2</v>
      </c>
      <c r="W89" s="75"/>
      <c r="X89" s="75"/>
      <c r="Y89" s="76"/>
      <c r="Z89" s="32">
        <v>20000</v>
      </c>
      <c r="AA89" s="32">
        <v>0</v>
      </c>
      <c r="AB89" s="3">
        <v>0</v>
      </c>
      <c r="AC89" s="22" t="s">
        <v>54</v>
      </c>
      <c r="AD89" s="21"/>
      <c r="AE89" s="20"/>
    </row>
    <row r="90" spans="1:31" ht="41.4" customHeight="1">
      <c r="A90" s="31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30" t="s">
        <v>17</v>
      </c>
      <c r="Q90" s="29">
        <v>562</v>
      </c>
      <c r="R90" s="28">
        <v>5</v>
      </c>
      <c r="S90" s="28">
        <v>3</v>
      </c>
      <c r="T90" s="27" t="s">
        <v>62</v>
      </c>
      <c r="U90" s="26">
        <v>200</v>
      </c>
      <c r="V90" s="25" t="s">
        <v>2</v>
      </c>
      <c r="W90" s="71"/>
      <c r="X90" s="71"/>
      <c r="Y90" s="72"/>
      <c r="Z90" s="24">
        <v>20000</v>
      </c>
      <c r="AA90" s="24">
        <v>0</v>
      </c>
      <c r="AB90" s="23">
        <v>0</v>
      </c>
      <c r="AC90" s="22" t="s">
        <v>54</v>
      </c>
      <c r="AD90" s="21"/>
      <c r="AE90" s="20"/>
    </row>
    <row r="91" spans="1:31" ht="43.5" customHeight="1">
      <c r="A91" s="31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30" t="s">
        <v>16</v>
      </c>
      <c r="Q91" s="29">
        <v>562</v>
      </c>
      <c r="R91" s="28">
        <v>5</v>
      </c>
      <c r="S91" s="28">
        <v>3</v>
      </c>
      <c r="T91" s="27" t="s">
        <v>62</v>
      </c>
      <c r="U91" s="26">
        <v>240</v>
      </c>
      <c r="V91" s="25" t="s">
        <v>2</v>
      </c>
      <c r="W91" s="71"/>
      <c r="X91" s="71"/>
      <c r="Y91" s="72"/>
      <c r="Z91" s="24">
        <v>20000</v>
      </c>
      <c r="AA91" s="24">
        <v>0</v>
      </c>
      <c r="AB91" s="23">
        <v>0</v>
      </c>
      <c r="AC91" s="22" t="s">
        <v>54</v>
      </c>
      <c r="AD91" s="21"/>
      <c r="AE91" s="20"/>
    </row>
    <row r="92" spans="1:31" ht="16.5" customHeight="1">
      <c r="A92" s="31"/>
      <c r="B92" s="41"/>
      <c r="C92" s="40"/>
      <c r="D92" s="40"/>
      <c r="E92" s="39"/>
      <c r="F92" s="39"/>
      <c r="G92" s="39"/>
      <c r="H92" s="38"/>
      <c r="I92" s="73" t="s">
        <v>61</v>
      </c>
      <c r="J92" s="73"/>
      <c r="K92" s="73"/>
      <c r="L92" s="73"/>
      <c r="M92" s="73"/>
      <c r="N92" s="73"/>
      <c r="O92" s="74"/>
      <c r="P92" s="37" t="s">
        <v>60</v>
      </c>
      <c r="Q92" s="36">
        <v>562</v>
      </c>
      <c r="R92" s="35">
        <v>5</v>
      </c>
      <c r="S92" s="35">
        <v>3</v>
      </c>
      <c r="T92" s="34" t="s">
        <v>59</v>
      </c>
      <c r="U92" s="33" t="s">
        <v>4</v>
      </c>
      <c r="V92" s="25" t="s">
        <v>2</v>
      </c>
      <c r="W92" s="75"/>
      <c r="X92" s="75"/>
      <c r="Y92" s="76"/>
      <c r="Z92" s="32">
        <v>280900</v>
      </c>
      <c r="AA92" s="32">
        <v>0</v>
      </c>
      <c r="AB92" s="3">
        <v>0</v>
      </c>
      <c r="AC92" s="22" t="s">
        <v>54</v>
      </c>
      <c r="AD92" s="21"/>
      <c r="AE92" s="20"/>
    </row>
    <row r="93" spans="1:31" ht="35.4" customHeight="1">
      <c r="A93" s="31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30" t="s">
        <v>17</v>
      </c>
      <c r="Q93" s="29">
        <v>562</v>
      </c>
      <c r="R93" s="28">
        <v>5</v>
      </c>
      <c r="S93" s="28">
        <v>3</v>
      </c>
      <c r="T93" s="27" t="s">
        <v>59</v>
      </c>
      <c r="U93" s="26">
        <v>200</v>
      </c>
      <c r="V93" s="25" t="s">
        <v>2</v>
      </c>
      <c r="W93" s="71"/>
      <c r="X93" s="71"/>
      <c r="Y93" s="72"/>
      <c r="Z93" s="24">
        <v>280900</v>
      </c>
      <c r="AA93" s="24">
        <v>0</v>
      </c>
      <c r="AB93" s="23">
        <v>0</v>
      </c>
      <c r="AC93" s="22" t="s">
        <v>54</v>
      </c>
      <c r="AD93" s="21"/>
      <c r="AE93" s="20"/>
    </row>
    <row r="94" spans="1:31" ht="52.8" customHeight="1">
      <c r="A94" s="31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30" t="s">
        <v>16</v>
      </c>
      <c r="Q94" s="29">
        <v>562</v>
      </c>
      <c r="R94" s="28">
        <v>5</v>
      </c>
      <c r="S94" s="28">
        <v>3</v>
      </c>
      <c r="T94" s="27" t="s">
        <v>59</v>
      </c>
      <c r="U94" s="26">
        <v>240</v>
      </c>
      <c r="V94" s="25" t="s">
        <v>2</v>
      </c>
      <c r="W94" s="71"/>
      <c r="X94" s="71"/>
      <c r="Y94" s="72"/>
      <c r="Z94" s="24">
        <v>280900</v>
      </c>
      <c r="AA94" s="24">
        <v>0</v>
      </c>
      <c r="AB94" s="23">
        <v>0</v>
      </c>
      <c r="AC94" s="22" t="s">
        <v>54</v>
      </c>
      <c r="AD94" s="21"/>
      <c r="AE94" s="20"/>
    </row>
    <row r="95" spans="1:31" ht="29.25" customHeight="1">
      <c r="A95" s="31"/>
      <c r="B95" s="79" t="s">
        <v>58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80"/>
      <c r="P95" s="37" t="s">
        <v>58</v>
      </c>
      <c r="Q95" s="36">
        <v>562</v>
      </c>
      <c r="R95" s="35">
        <v>5</v>
      </c>
      <c r="S95" s="35">
        <v>5</v>
      </c>
      <c r="T95" s="34" t="s">
        <v>4</v>
      </c>
      <c r="U95" s="33" t="s">
        <v>4</v>
      </c>
      <c r="V95" s="25">
        <v>0</v>
      </c>
      <c r="W95" s="75"/>
      <c r="X95" s="75"/>
      <c r="Y95" s="76"/>
      <c r="Z95" s="32">
        <v>83600</v>
      </c>
      <c r="AA95" s="32">
        <v>0</v>
      </c>
      <c r="AB95" s="3">
        <v>0</v>
      </c>
      <c r="AC95" s="22" t="s">
        <v>54</v>
      </c>
      <c r="AD95" s="21"/>
      <c r="AE95" s="20"/>
    </row>
    <row r="96" spans="1:31" ht="16.5" customHeight="1">
      <c r="A96" s="31"/>
      <c r="B96" s="41"/>
      <c r="C96" s="40"/>
      <c r="D96" s="42"/>
      <c r="E96" s="77" t="s">
        <v>12</v>
      </c>
      <c r="F96" s="77"/>
      <c r="G96" s="77"/>
      <c r="H96" s="77"/>
      <c r="I96" s="77"/>
      <c r="J96" s="77"/>
      <c r="K96" s="77"/>
      <c r="L96" s="77"/>
      <c r="M96" s="77"/>
      <c r="N96" s="77"/>
      <c r="O96" s="78"/>
      <c r="P96" s="37" t="s">
        <v>12</v>
      </c>
      <c r="Q96" s="36">
        <v>562</v>
      </c>
      <c r="R96" s="35">
        <v>5</v>
      </c>
      <c r="S96" s="35">
        <v>5</v>
      </c>
      <c r="T96" s="34" t="s">
        <v>11</v>
      </c>
      <c r="U96" s="33" t="s">
        <v>4</v>
      </c>
      <c r="V96" s="25" t="s">
        <v>2</v>
      </c>
      <c r="W96" s="75"/>
      <c r="X96" s="75"/>
      <c r="Y96" s="76"/>
      <c r="Z96" s="32">
        <v>83600</v>
      </c>
      <c r="AA96" s="32">
        <v>0</v>
      </c>
      <c r="AB96" s="3">
        <v>0</v>
      </c>
      <c r="AC96" s="22" t="s">
        <v>54</v>
      </c>
      <c r="AD96" s="21"/>
      <c r="AE96" s="20"/>
    </row>
    <row r="97" spans="1:31" ht="35.4" customHeight="1">
      <c r="A97" s="31"/>
      <c r="B97" s="41"/>
      <c r="C97" s="40"/>
      <c r="D97" s="40"/>
      <c r="E97" s="39"/>
      <c r="F97" s="39"/>
      <c r="G97" s="39"/>
      <c r="H97" s="38"/>
      <c r="I97" s="73" t="s">
        <v>57</v>
      </c>
      <c r="J97" s="73"/>
      <c r="K97" s="73"/>
      <c r="L97" s="73"/>
      <c r="M97" s="73"/>
      <c r="N97" s="73"/>
      <c r="O97" s="74"/>
      <c r="P97" s="37" t="s">
        <v>56</v>
      </c>
      <c r="Q97" s="36">
        <v>562</v>
      </c>
      <c r="R97" s="35">
        <v>5</v>
      </c>
      <c r="S97" s="35">
        <v>5</v>
      </c>
      <c r="T97" s="34" t="s">
        <v>55</v>
      </c>
      <c r="U97" s="33" t="s">
        <v>4</v>
      </c>
      <c r="V97" s="25" t="s">
        <v>2</v>
      </c>
      <c r="W97" s="75"/>
      <c r="X97" s="75"/>
      <c r="Y97" s="76"/>
      <c r="Z97" s="32">
        <v>83600</v>
      </c>
      <c r="AA97" s="32">
        <v>0</v>
      </c>
      <c r="AB97" s="3">
        <v>0</v>
      </c>
      <c r="AC97" s="22" t="s">
        <v>54</v>
      </c>
      <c r="AD97" s="21"/>
      <c r="AE97" s="20"/>
    </row>
    <row r="98" spans="1:31" ht="29.25" customHeight="1">
      <c r="A98" s="31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30" t="s">
        <v>17</v>
      </c>
      <c r="Q98" s="29">
        <v>562</v>
      </c>
      <c r="R98" s="28">
        <v>5</v>
      </c>
      <c r="S98" s="28">
        <v>5</v>
      </c>
      <c r="T98" s="27" t="s">
        <v>55</v>
      </c>
      <c r="U98" s="26">
        <v>200</v>
      </c>
      <c r="V98" s="25" t="s">
        <v>2</v>
      </c>
      <c r="W98" s="71"/>
      <c r="X98" s="71"/>
      <c r="Y98" s="72"/>
      <c r="Z98" s="24">
        <v>83600</v>
      </c>
      <c r="AA98" s="24">
        <v>0</v>
      </c>
      <c r="AB98" s="23">
        <v>0</v>
      </c>
      <c r="AC98" s="22" t="s">
        <v>54</v>
      </c>
      <c r="AD98" s="21"/>
      <c r="AE98" s="20"/>
    </row>
    <row r="99" spans="1:31" ht="49.2" customHeight="1">
      <c r="A99" s="31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30" t="s">
        <v>16</v>
      </c>
      <c r="Q99" s="29">
        <v>562</v>
      </c>
      <c r="R99" s="28">
        <v>5</v>
      </c>
      <c r="S99" s="28">
        <v>5</v>
      </c>
      <c r="T99" s="27" t="s">
        <v>55</v>
      </c>
      <c r="U99" s="26">
        <v>240</v>
      </c>
      <c r="V99" s="25" t="s">
        <v>2</v>
      </c>
      <c r="W99" s="71"/>
      <c r="X99" s="71"/>
      <c r="Y99" s="72"/>
      <c r="Z99" s="24">
        <v>83600</v>
      </c>
      <c r="AA99" s="24">
        <v>0</v>
      </c>
      <c r="AB99" s="23">
        <v>0</v>
      </c>
      <c r="AC99" s="22" t="s">
        <v>54</v>
      </c>
      <c r="AD99" s="21"/>
      <c r="AE99" s="20"/>
    </row>
    <row r="100" spans="1:31" ht="16.5" customHeight="1">
      <c r="A100" s="31"/>
      <c r="B100" s="79" t="s">
        <v>53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80"/>
      <c r="P100" s="37" t="s">
        <v>53</v>
      </c>
      <c r="Q100" s="36">
        <v>562</v>
      </c>
      <c r="R100" s="35">
        <v>8</v>
      </c>
      <c r="S100" s="35">
        <v>0</v>
      </c>
      <c r="T100" s="34" t="s">
        <v>4</v>
      </c>
      <c r="U100" s="33" t="s">
        <v>4</v>
      </c>
      <c r="V100" s="25">
        <v>0</v>
      </c>
      <c r="W100" s="75"/>
      <c r="X100" s="75"/>
      <c r="Y100" s="76"/>
      <c r="Z100" s="32">
        <v>19232600</v>
      </c>
      <c r="AA100" s="32">
        <v>3551730</v>
      </c>
      <c r="AB100" s="3">
        <v>3888214</v>
      </c>
      <c r="AC100" s="22" t="s">
        <v>48</v>
      </c>
      <c r="AD100" s="21"/>
      <c r="AE100" s="20"/>
    </row>
    <row r="101" spans="1:31" ht="16.5" customHeight="1">
      <c r="A101" s="31"/>
      <c r="B101" s="79" t="s">
        <v>52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80"/>
      <c r="P101" s="37" t="s">
        <v>52</v>
      </c>
      <c r="Q101" s="36">
        <v>562</v>
      </c>
      <c r="R101" s="35">
        <v>8</v>
      </c>
      <c r="S101" s="35">
        <v>1</v>
      </c>
      <c r="T101" s="34" t="s">
        <v>4</v>
      </c>
      <c r="U101" s="33" t="s">
        <v>4</v>
      </c>
      <c r="V101" s="25">
        <v>0</v>
      </c>
      <c r="W101" s="75"/>
      <c r="X101" s="75"/>
      <c r="Y101" s="76"/>
      <c r="Z101" s="32">
        <v>19232600</v>
      </c>
      <c r="AA101" s="32">
        <v>3551730</v>
      </c>
      <c r="AB101" s="3">
        <v>3888214</v>
      </c>
      <c r="AC101" s="22" t="s">
        <v>48</v>
      </c>
      <c r="AD101" s="21"/>
      <c r="AE101" s="20"/>
    </row>
    <row r="102" spans="1:31" ht="72.599999999999994" customHeight="1">
      <c r="A102" s="31"/>
      <c r="B102" s="41"/>
      <c r="C102" s="40"/>
      <c r="D102" s="42"/>
      <c r="E102" s="77" t="s">
        <v>51</v>
      </c>
      <c r="F102" s="77"/>
      <c r="G102" s="77"/>
      <c r="H102" s="77"/>
      <c r="I102" s="77"/>
      <c r="J102" s="77"/>
      <c r="K102" s="77"/>
      <c r="L102" s="77"/>
      <c r="M102" s="77"/>
      <c r="N102" s="77"/>
      <c r="O102" s="78"/>
      <c r="P102" s="37" t="s">
        <v>50</v>
      </c>
      <c r="Q102" s="36">
        <v>562</v>
      </c>
      <c r="R102" s="35">
        <v>8</v>
      </c>
      <c r="S102" s="35">
        <v>1</v>
      </c>
      <c r="T102" s="34" t="s">
        <v>49</v>
      </c>
      <c r="U102" s="33" t="s">
        <v>4</v>
      </c>
      <c r="V102" s="25" t="s">
        <v>2</v>
      </c>
      <c r="W102" s="75"/>
      <c r="X102" s="75"/>
      <c r="Y102" s="76"/>
      <c r="Z102" s="32">
        <v>19232600</v>
      </c>
      <c r="AA102" s="32">
        <v>3551730</v>
      </c>
      <c r="AB102" s="3">
        <v>3888214</v>
      </c>
      <c r="AC102" s="22" t="s">
        <v>48</v>
      </c>
      <c r="AD102" s="21"/>
      <c r="AE102" s="20"/>
    </row>
    <row r="103" spans="1:31" ht="35.4" customHeight="1">
      <c r="A103" s="31"/>
      <c r="B103" s="41"/>
      <c r="C103" s="40"/>
      <c r="D103" s="40"/>
      <c r="E103" s="39"/>
      <c r="F103" s="39"/>
      <c r="G103" s="39"/>
      <c r="H103" s="38"/>
      <c r="I103" s="73" t="s">
        <v>47</v>
      </c>
      <c r="J103" s="73"/>
      <c r="K103" s="73"/>
      <c r="L103" s="73"/>
      <c r="M103" s="73"/>
      <c r="N103" s="73"/>
      <c r="O103" s="74"/>
      <c r="P103" s="37" t="s">
        <v>46</v>
      </c>
      <c r="Q103" s="36">
        <v>562</v>
      </c>
      <c r="R103" s="35">
        <v>8</v>
      </c>
      <c r="S103" s="35">
        <v>1</v>
      </c>
      <c r="T103" s="34" t="s">
        <v>43</v>
      </c>
      <c r="U103" s="33" t="s">
        <v>4</v>
      </c>
      <c r="V103" s="25" t="s">
        <v>2</v>
      </c>
      <c r="W103" s="75"/>
      <c r="X103" s="75"/>
      <c r="Y103" s="76"/>
      <c r="Z103" s="32">
        <v>4134000</v>
      </c>
      <c r="AA103" s="32">
        <v>3551730</v>
      </c>
      <c r="AB103" s="3">
        <v>3888214</v>
      </c>
      <c r="AC103" s="22" t="s">
        <v>39</v>
      </c>
      <c r="AD103" s="21"/>
      <c r="AE103" s="20"/>
    </row>
    <row r="104" spans="1:31" ht="82.2" customHeight="1">
      <c r="A104" s="31"/>
      <c r="B104" s="69">
        <v>100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30" t="s">
        <v>36</v>
      </c>
      <c r="Q104" s="29">
        <v>562</v>
      </c>
      <c r="R104" s="28">
        <v>8</v>
      </c>
      <c r="S104" s="28">
        <v>1</v>
      </c>
      <c r="T104" s="27" t="s">
        <v>43</v>
      </c>
      <c r="U104" s="26">
        <v>100</v>
      </c>
      <c r="V104" s="25" t="s">
        <v>2</v>
      </c>
      <c r="W104" s="71"/>
      <c r="X104" s="71"/>
      <c r="Y104" s="72"/>
      <c r="Z104" s="24">
        <v>1788600</v>
      </c>
      <c r="AA104" s="24">
        <v>3551730</v>
      </c>
      <c r="AB104" s="23">
        <v>3888214</v>
      </c>
      <c r="AC104" s="22" t="s">
        <v>39</v>
      </c>
      <c r="AD104" s="21"/>
      <c r="AE104" s="20"/>
    </row>
    <row r="105" spans="1:31" ht="29.25" customHeight="1">
      <c r="A105" s="31"/>
      <c r="B105" s="69">
        <v>100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30" t="s">
        <v>35</v>
      </c>
      <c r="Q105" s="29">
        <v>562</v>
      </c>
      <c r="R105" s="28">
        <v>8</v>
      </c>
      <c r="S105" s="28">
        <v>1</v>
      </c>
      <c r="T105" s="27" t="s">
        <v>43</v>
      </c>
      <c r="U105" s="26">
        <v>110</v>
      </c>
      <c r="V105" s="25" t="s">
        <v>2</v>
      </c>
      <c r="W105" s="71"/>
      <c r="X105" s="71"/>
      <c r="Y105" s="72"/>
      <c r="Z105" s="24">
        <v>1788600</v>
      </c>
      <c r="AA105" s="24">
        <v>3551730</v>
      </c>
      <c r="AB105" s="23">
        <v>3888214</v>
      </c>
      <c r="AC105" s="22" t="s">
        <v>39</v>
      </c>
      <c r="AD105" s="21"/>
      <c r="AE105" s="20"/>
    </row>
    <row r="106" spans="1:31" ht="29.25" customHeight="1">
      <c r="A106" s="31"/>
      <c r="B106" s="69">
        <v>200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30" t="s">
        <v>17</v>
      </c>
      <c r="Q106" s="29">
        <v>562</v>
      </c>
      <c r="R106" s="28">
        <v>8</v>
      </c>
      <c r="S106" s="28">
        <v>1</v>
      </c>
      <c r="T106" s="27" t="s">
        <v>43</v>
      </c>
      <c r="U106" s="26">
        <v>200</v>
      </c>
      <c r="V106" s="25" t="s">
        <v>2</v>
      </c>
      <c r="W106" s="71"/>
      <c r="X106" s="71"/>
      <c r="Y106" s="72"/>
      <c r="Z106" s="24">
        <v>2224000</v>
      </c>
      <c r="AA106" s="24">
        <v>0</v>
      </c>
      <c r="AB106" s="23">
        <v>0</v>
      </c>
      <c r="AC106" s="22" t="s">
        <v>39</v>
      </c>
      <c r="AD106" s="21"/>
      <c r="AE106" s="20"/>
    </row>
    <row r="107" spans="1:31" ht="43.5" customHeight="1">
      <c r="A107" s="31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30" t="s">
        <v>16</v>
      </c>
      <c r="Q107" s="29">
        <v>562</v>
      </c>
      <c r="R107" s="28">
        <v>8</v>
      </c>
      <c r="S107" s="28">
        <v>1</v>
      </c>
      <c r="T107" s="27" t="s">
        <v>43</v>
      </c>
      <c r="U107" s="26">
        <v>240</v>
      </c>
      <c r="V107" s="25" t="s">
        <v>2</v>
      </c>
      <c r="W107" s="71"/>
      <c r="X107" s="71"/>
      <c r="Y107" s="72"/>
      <c r="Z107" s="24">
        <v>2224000</v>
      </c>
      <c r="AA107" s="24">
        <v>0</v>
      </c>
      <c r="AB107" s="23">
        <v>0</v>
      </c>
      <c r="AC107" s="22" t="s">
        <v>39</v>
      </c>
      <c r="AD107" s="21"/>
      <c r="AE107" s="20"/>
    </row>
    <row r="108" spans="1:31" ht="16.5" customHeight="1">
      <c r="A108" s="31"/>
      <c r="B108" s="69">
        <v>800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30" t="s">
        <v>45</v>
      </c>
      <c r="Q108" s="29">
        <v>562</v>
      </c>
      <c r="R108" s="28">
        <v>8</v>
      </c>
      <c r="S108" s="28">
        <v>1</v>
      </c>
      <c r="T108" s="27" t="s">
        <v>43</v>
      </c>
      <c r="U108" s="26">
        <v>800</v>
      </c>
      <c r="V108" s="25" t="s">
        <v>2</v>
      </c>
      <c r="W108" s="71"/>
      <c r="X108" s="71"/>
      <c r="Y108" s="72"/>
      <c r="Z108" s="24">
        <v>121400</v>
      </c>
      <c r="AA108" s="24">
        <v>0</v>
      </c>
      <c r="AB108" s="23">
        <v>0</v>
      </c>
      <c r="AC108" s="22" t="s">
        <v>39</v>
      </c>
      <c r="AD108" s="21"/>
      <c r="AE108" s="20"/>
    </row>
    <row r="109" spans="1:31" ht="16.5" customHeight="1">
      <c r="A109" s="31"/>
      <c r="B109" s="69">
        <v>800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30" t="s">
        <v>44</v>
      </c>
      <c r="Q109" s="29">
        <v>562</v>
      </c>
      <c r="R109" s="28">
        <v>8</v>
      </c>
      <c r="S109" s="28">
        <v>1</v>
      </c>
      <c r="T109" s="27" t="s">
        <v>43</v>
      </c>
      <c r="U109" s="26">
        <v>850</v>
      </c>
      <c r="V109" s="25" t="s">
        <v>2</v>
      </c>
      <c r="W109" s="71"/>
      <c r="X109" s="71"/>
      <c r="Y109" s="72"/>
      <c r="Z109" s="24">
        <v>121400</v>
      </c>
      <c r="AA109" s="24">
        <v>0</v>
      </c>
      <c r="AB109" s="23">
        <v>0</v>
      </c>
      <c r="AC109" s="22" t="s">
        <v>39</v>
      </c>
      <c r="AD109" s="21"/>
      <c r="AE109" s="20"/>
    </row>
    <row r="110" spans="1:31" ht="29.25" customHeight="1">
      <c r="A110" s="31"/>
      <c r="B110" s="41"/>
      <c r="C110" s="40"/>
      <c r="D110" s="40"/>
      <c r="E110" s="39"/>
      <c r="F110" s="39"/>
      <c r="G110" s="39"/>
      <c r="H110" s="38"/>
      <c r="I110" s="73" t="s">
        <v>42</v>
      </c>
      <c r="J110" s="73"/>
      <c r="K110" s="73"/>
      <c r="L110" s="73"/>
      <c r="M110" s="73"/>
      <c r="N110" s="73"/>
      <c r="O110" s="74"/>
      <c r="P110" s="37" t="s">
        <v>41</v>
      </c>
      <c r="Q110" s="36">
        <v>562</v>
      </c>
      <c r="R110" s="35">
        <v>8</v>
      </c>
      <c r="S110" s="35">
        <v>1</v>
      </c>
      <c r="T110" s="34" t="s">
        <v>40</v>
      </c>
      <c r="U110" s="33" t="s">
        <v>4</v>
      </c>
      <c r="V110" s="25" t="s">
        <v>2</v>
      </c>
      <c r="W110" s="75"/>
      <c r="X110" s="75"/>
      <c r="Y110" s="76"/>
      <c r="Z110" s="32">
        <v>276000</v>
      </c>
      <c r="AA110" s="32">
        <v>0</v>
      </c>
      <c r="AB110" s="3">
        <v>0</v>
      </c>
      <c r="AC110" s="22" t="s">
        <v>39</v>
      </c>
      <c r="AD110" s="21"/>
      <c r="AE110" s="20"/>
    </row>
    <row r="111" spans="1:31" ht="29.25" customHeight="1">
      <c r="A111" s="31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30" t="s">
        <v>17</v>
      </c>
      <c r="Q111" s="29">
        <v>562</v>
      </c>
      <c r="R111" s="28">
        <v>8</v>
      </c>
      <c r="S111" s="28">
        <v>1</v>
      </c>
      <c r="T111" s="27" t="s">
        <v>40</v>
      </c>
      <c r="U111" s="26">
        <v>200</v>
      </c>
      <c r="V111" s="25" t="s">
        <v>2</v>
      </c>
      <c r="W111" s="71"/>
      <c r="X111" s="71"/>
      <c r="Y111" s="72"/>
      <c r="Z111" s="24">
        <v>276000</v>
      </c>
      <c r="AA111" s="24">
        <v>0</v>
      </c>
      <c r="AB111" s="23">
        <v>0</v>
      </c>
      <c r="AC111" s="22" t="s">
        <v>39</v>
      </c>
      <c r="AD111" s="21"/>
      <c r="AE111" s="20"/>
    </row>
    <row r="112" spans="1:31" ht="49.2" customHeight="1">
      <c r="A112" s="31"/>
      <c r="B112" s="69">
        <v>200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30" t="s">
        <v>16</v>
      </c>
      <c r="Q112" s="29">
        <v>562</v>
      </c>
      <c r="R112" s="28">
        <v>8</v>
      </c>
      <c r="S112" s="28">
        <v>1</v>
      </c>
      <c r="T112" s="27" t="s">
        <v>40</v>
      </c>
      <c r="U112" s="26">
        <v>240</v>
      </c>
      <c r="V112" s="25" t="s">
        <v>2</v>
      </c>
      <c r="W112" s="71"/>
      <c r="X112" s="71"/>
      <c r="Y112" s="72"/>
      <c r="Z112" s="24">
        <v>276000</v>
      </c>
      <c r="AA112" s="24">
        <v>0</v>
      </c>
      <c r="AB112" s="23">
        <v>0</v>
      </c>
      <c r="AC112" s="22" t="s">
        <v>39</v>
      </c>
      <c r="AD112" s="21"/>
      <c r="AE112" s="20"/>
    </row>
    <row r="113" spans="1:31" ht="97.2" customHeight="1">
      <c r="A113" s="31"/>
      <c r="B113" s="41"/>
      <c r="C113" s="40"/>
      <c r="D113" s="40"/>
      <c r="E113" s="39"/>
      <c r="F113" s="39"/>
      <c r="G113" s="39"/>
      <c r="H113" s="38"/>
      <c r="I113" s="73" t="s">
        <v>38</v>
      </c>
      <c r="J113" s="73"/>
      <c r="K113" s="73"/>
      <c r="L113" s="73"/>
      <c r="M113" s="73"/>
      <c r="N113" s="73"/>
      <c r="O113" s="74"/>
      <c r="P113" s="37" t="s">
        <v>37</v>
      </c>
      <c r="Q113" s="36">
        <v>562</v>
      </c>
      <c r="R113" s="35">
        <v>8</v>
      </c>
      <c r="S113" s="35">
        <v>1</v>
      </c>
      <c r="T113" s="34" t="s">
        <v>34</v>
      </c>
      <c r="U113" s="33" t="s">
        <v>4</v>
      </c>
      <c r="V113" s="25" t="s">
        <v>2</v>
      </c>
      <c r="W113" s="75"/>
      <c r="X113" s="75"/>
      <c r="Y113" s="76"/>
      <c r="Z113" s="32">
        <v>14822600</v>
      </c>
      <c r="AA113" s="32">
        <v>0</v>
      </c>
      <c r="AB113" s="3">
        <v>0</v>
      </c>
      <c r="AC113" s="22" t="s">
        <v>33</v>
      </c>
      <c r="AD113" s="21"/>
      <c r="AE113" s="20"/>
    </row>
    <row r="114" spans="1:31" ht="79.8" customHeight="1">
      <c r="A114" s="31"/>
      <c r="B114" s="69">
        <v>100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30" t="s">
        <v>36</v>
      </c>
      <c r="Q114" s="29">
        <v>562</v>
      </c>
      <c r="R114" s="28">
        <v>8</v>
      </c>
      <c r="S114" s="28">
        <v>1</v>
      </c>
      <c r="T114" s="27" t="s">
        <v>34</v>
      </c>
      <c r="U114" s="26">
        <v>100</v>
      </c>
      <c r="V114" s="25" t="s">
        <v>2</v>
      </c>
      <c r="W114" s="71"/>
      <c r="X114" s="71"/>
      <c r="Y114" s="72"/>
      <c r="Z114" s="24">
        <v>13020000</v>
      </c>
      <c r="AA114" s="24">
        <v>0</v>
      </c>
      <c r="AB114" s="23">
        <v>0</v>
      </c>
      <c r="AC114" s="22" t="s">
        <v>33</v>
      </c>
      <c r="AD114" s="21"/>
      <c r="AE114" s="20"/>
    </row>
    <row r="115" spans="1:31" ht="33.6" customHeight="1">
      <c r="A115" s="31"/>
      <c r="B115" s="69">
        <v>100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30" t="s">
        <v>35</v>
      </c>
      <c r="Q115" s="29">
        <v>562</v>
      </c>
      <c r="R115" s="28">
        <v>8</v>
      </c>
      <c r="S115" s="28">
        <v>1</v>
      </c>
      <c r="T115" s="27" t="s">
        <v>34</v>
      </c>
      <c r="U115" s="26">
        <v>110</v>
      </c>
      <c r="V115" s="25" t="s">
        <v>2</v>
      </c>
      <c r="W115" s="71"/>
      <c r="X115" s="71"/>
      <c r="Y115" s="72"/>
      <c r="Z115" s="24">
        <v>13020000</v>
      </c>
      <c r="AA115" s="24">
        <v>0</v>
      </c>
      <c r="AB115" s="23">
        <v>0</v>
      </c>
      <c r="AC115" s="22" t="s">
        <v>33</v>
      </c>
      <c r="AD115" s="21"/>
      <c r="AE115" s="20"/>
    </row>
    <row r="116" spans="1:31" ht="29.25" customHeight="1">
      <c r="A116" s="31"/>
      <c r="B116" s="69">
        <v>200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30" t="s">
        <v>17</v>
      </c>
      <c r="Q116" s="29">
        <v>562</v>
      </c>
      <c r="R116" s="28">
        <v>8</v>
      </c>
      <c r="S116" s="28">
        <v>1</v>
      </c>
      <c r="T116" s="27" t="s">
        <v>34</v>
      </c>
      <c r="U116" s="26">
        <v>200</v>
      </c>
      <c r="V116" s="25" t="s">
        <v>2</v>
      </c>
      <c r="W116" s="71"/>
      <c r="X116" s="71"/>
      <c r="Y116" s="72"/>
      <c r="Z116" s="24">
        <v>1802600</v>
      </c>
      <c r="AA116" s="24">
        <v>0</v>
      </c>
      <c r="AB116" s="23">
        <v>0</v>
      </c>
      <c r="AC116" s="22" t="s">
        <v>33</v>
      </c>
      <c r="AD116" s="21"/>
      <c r="AE116" s="20"/>
    </row>
    <row r="117" spans="1:31" ht="43.5" customHeight="1">
      <c r="A117" s="31"/>
      <c r="B117" s="69">
        <v>200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30" t="s">
        <v>16</v>
      </c>
      <c r="Q117" s="29">
        <v>562</v>
      </c>
      <c r="R117" s="28">
        <v>8</v>
      </c>
      <c r="S117" s="28">
        <v>1</v>
      </c>
      <c r="T117" s="27" t="s">
        <v>34</v>
      </c>
      <c r="U117" s="26">
        <v>240</v>
      </c>
      <c r="V117" s="25" t="s">
        <v>2</v>
      </c>
      <c r="W117" s="71"/>
      <c r="X117" s="71"/>
      <c r="Y117" s="72"/>
      <c r="Z117" s="24">
        <v>1802600</v>
      </c>
      <c r="AA117" s="24">
        <v>0</v>
      </c>
      <c r="AB117" s="23">
        <v>0</v>
      </c>
      <c r="AC117" s="22" t="s">
        <v>33</v>
      </c>
      <c r="AD117" s="21"/>
      <c r="AE117" s="20"/>
    </row>
    <row r="118" spans="1:31" ht="16.5" customHeight="1">
      <c r="A118" s="31"/>
      <c r="B118" s="79" t="s">
        <v>32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80"/>
      <c r="P118" s="37" t="s">
        <v>32</v>
      </c>
      <c r="Q118" s="36">
        <v>562</v>
      </c>
      <c r="R118" s="35">
        <v>10</v>
      </c>
      <c r="S118" s="35">
        <v>0</v>
      </c>
      <c r="T118" s="34" t="s">
        <v>4</v>
      </c>
      <c r="U118" s="33" t="s">
        <v>4</v>
      </c>
      <c r="V118" s="25">
        <v>0</v>
      </c>
      <c r="W118" s="75"/>
      <c r="X118" s="75"/>
      <c r="Y118" s="76"/>
      <c r="Z118" s="32">
        <v>392800</v>
      </c>
      <c r="AA118" s="32">
        <v>0</v>
      </c>
      <c r="AB118" s="3">
        <v>0</v>
      </c>
      <c r="AC118" s="22" t="s">
        <v>25</v>
      </c>
      <c r="AD118" s="21"/>
      <c r="AE118" s="20"/>
    </row>
    <row r="119" spans="1:31" ht="16.5" customHeight="1">
      <c r="A119" s="31"/>
      <c r="B119" s="79" t="s">
        <v>31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80"/>
      <c r="P119" s="37" t="s">
        <v>31</v>
      </c>
      <c r="Q119" s="36">
        <v>562</v>
      </c>
      <c r="R119" s="35">
        <v>10</v>
      </c>
      <c r="S119" s="35">
        <v>1</v>
      </c>
      <c r="T119" s="34" t="s">
        <v>4</v>
      </c>
      <c r="U119" s="33" t="s">
        <v>4</v>
      </c>
      <c r="V119" s="25">
        <v>0</v>
      </c>
      <c r="W119" s="75"/>
      <c r="X119" s="75"/>
      <c r="Y119" s="76"/>
      <c r="Z119" s="32">
        <v>392800</v>
      </c>
      <c r="AA119" s="32">
        <v>0</v>
      </c>
      <c r="AB119" s="3">
        <v>0</v>
      </c>
      <c r="AC119" s="22" t="s">
        <v>25</v>
      </c>
      <c r="AD119" s="21"/>
      <c r="AE119" s="20"/>
    </row>
    <row r="120" spans="1:31" ht="16.5" customHeight="1">
      <c r="A120" s="31"/>
      <c r="B120" s="41"/>
      <c r="C120" s="40"/>
      <c r="D120" s="42"/>
      <c r="E120" s="77" t="s">
        <v>12</v>
      </c>
      <c r="F120" s="77"/>
      <c r="G120" s="77"/>
      <c r="H120" s="77"/>
      <c r="I120" s="77"/>
      <c r="J120" s="77"/>
      <c r="K120" s="77"/>
      <c r="L120" s="77"/>
      <c r="M120" s="77"/>
      <c r="N120" s="77"/>
      <c r="O120" s="78"/>
      <c r="P120" s="37" t="s">
        <v>12</v>
      </c>
      <c r="Q120" s="36">
        <v>562</v>
      </c>
      <c r="R120" s="35">
        <v>10</v>
      </c>
      <c r="S120" s="35">
        <v>1</v>
      </c>
      <c r="T120" s="34" t="s">
        <v>11</v>
      </c>
      <c r="U120" s="33" t="s">
        <v>4</v>
      </c>
      <c r="V120" s="25" t="s">
        <v>2</v>
      </c>
      <c r="W120" s="75"/>
      <c r="X120" s="75"/>
      <c r="Y120" s="76"/>
      <c r="Z120" s="32">
        <v>392800</v>
      </c>
      <c r="AA120" s="32">
        <v>0</v>
      </c>
      <c r="AB120" s="3">
        <v>0</v>
      </c>
      <c r="AC120" s="22" t="s">
        <v>25</v>
      </c>
      <c r="AD120" s="21"/>
      <c r="AE120" s="20"/>
    </row>
    <row r="121" spans="1:31" ht="16.5" customHeight="1">
      <c r="A121" s="31"/>
      <c r="B121" s="41"/>
      <c r="C121" s="40"/>
      <c r="D121" s="40"/>
      <c r="E121" s="39"/>
      <c r="F121" s="39"/>
      <c r="G121" s="39"/>
      <c r="H121" s="38"/>
      <c r="I121" s="73" t="s">
        <v>30</v>
      </c>
      <c r="J121" s="73"/>
      <c r="K121" s="73"/>
      <c r="L121" s="73"/>
      <c r="M121" s="73"/>
      <c r="N121" s="73"/>
      <c r="O121" s="74"/>
      <c r="P121" s="37" t="s">
        <v>29</v>
      </c>
      <c r="Q121" s="36">
        <v>562</v>
      </c>
      <c r="R121" s="35">
        <v>10</v>
      </c>
      <c r="S121" s="35">
        <v>1</v>
      </c>
      <c r="T121" s="34" t="s">
        <v>26</v>
      </c>
      <c r="U121" s="33" t="s">
        <v>4</v>
      </c>
      <c r="V121" s="25" t="s">
        <v>2</v>
      </c>
      <c r="W121" s="75"/>
      <c r="X121" s="75"/>
      <c r="Y121" s="76"/>
      <c r="Z121" s="32">
        <v>392800</v>
      </c>
      <c r="AA121" s="32">
        <v>0</v>
      </c>
      <c r="AB121" s="3">
        <v>0</v>
      </c>
      <c r="AC121" s="22" t="s">
        <v>25</v>
      </c>
      <c r="AD121" s="21"/>
      <c r="AE121" s="20"/>
    </row>
    <row r="122" spans="1:31" ht="29.25" customHeight="1">
      <c r="A122" s="31"/>
      <c r="B122" s="69">
        <v>300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30" t="s">
        <v>28</v>
      </c>
      <c r="Q122" s="29">
        <v>562</v>
      </c>
      <c r="R122" s="28">
        <v>10</v>
      </c>
      <c r="S122" s="28">
        <v>1</v>
      </c>
      <c r="T122" s="27" t="s">
        <v>26</v>
      </c>
      <c r="U122" s="26">
        <v>300</v>
      </c>
      <c r="V122" s="25" t="s">
        <v>2</v>
      </c>
      <c r="W122" s="71"/>
      <c r="X122" s="71"/>
      <c r="Y122" s="72"/>
      <c r="Z122" s="24">
        <v>392800</v>
      </c>
      <c r="AA122" s="24">
        <v>0</v>
      </c>
      <c r="AB122" s="23">
        <v>0</v>
      </c>
      <c r="AC122" s="22" t="s">
        <v>25</v>
      </c>
      <c r="AD122" s="21"/>
      <c r="AE122" s="20"/>
    </row>
    <row r="123" spans="1:31" ht="29.25" customHeight="1">
      <c r="A123" s="31"/>
      <c r="B123" s="69">
        <v>300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30" t="s">
        <v>27</v>
      </c>
      <c r="Q123" s="29">
        <v>562</v>
      </c>
      <c r="R123" s="28">
        <v>10</v>
      </c>
      <c r="S123" s="28">
        <v>1</v>
      </c>
      <c r="T123" s="27" t="s">
        <v>26</v>
      </c>
      <c r="U123" s="26">
        <v>310</v>
      </c>
      <c r="V123" s="25" t="s">
        <v>2</v>
      </c>
      <c r="W123" s="71"/>
      <c r="X123" s="71"/>
      <c r="Y123" s="72"/>
      <c r="Z123" s="24">
        <v>392800</v>
      </c>
      <c r="AA123" s="24">
        <v>0</v>
      </c>
      <c r="AB123" s="23">
        <v>0</v>
      </c>
      <c r="AC123" s="22" t="s">
        <v>25</v>
      </c>
      <c r="AD123" s="21"/>
      <c r="AE123" s="20"/>
    </row>
    <row r="124" spans="1:31" ht="16.5" customHeight="1">
      <c r="A124" s="31"/>
      <c r="B124" s="79" t="s">
        <v>24</v>
      </c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80"/>
      <c r="P124" s="37" t="s">
        <v>24</v>
      </c>
      <c r="Q124" s="36">
        <v>562</v>
      </c>
      <c r="R124" s="35">
        <v>11</v>
      </c>
      <c r="S124" s="35">
        <v>0</v>
      </c>
      <c r="T124" s="34" t="s">
        <v>4</v>
      </c>
      <c r="U124" s="33" t="s">
        <v>4</v>
      </c>
      <c r="V124" s="25">
        <v>0</v>
      </c>
      <c r="W124" s="75"/>
      <c r="X124" s="75"/>
      <c r="Y124" s="76"/>
      <c r="Z124" s="32">
        <v>60000</v>
      </c>
      <c r="AA124" s="32">
        <v>0</v>
      </c>
      <c r="AB124" s="3">
        <v>0</v>
      </c>
      <c r="AC124" s="22" t="s">
        <v>14</v>
      </c>
      <c r="AD124" s="21"/>
      <c r="AE124" s="20"/>
    </row>
    <row r="125" spans="1:31" ht="16.5" customHeight="1">
      <c r="A125" s="31"/>
      <c r="B125" s="79" t="s">
        <v>23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80"/>
      <c r="P125" s="37" t="s">
        <v>23</v>
      </c>
      <c r="Q125" s="36">
        <v>562</v>
      </c>
      <c r="R125" s="35">
        <v>11</v>
      </c>
      <c r="S125" s="35">
        <v>1</v>
      </c>
      <c r="T125" s="34" t="s">
        <v>4</v>
      </c>
      <c r="U125" s="33" t="s">
        <v>4</v>
      </c>
      <c r="V125" s="25">
        <v>0</v>
      </c>
      <c r="W125" s="75"/>
      <c r="X125" s="75"/>
      <c r="Y125" s="76"/>
      <c r="Z125" s="32">
        <v>60000</v>
      </c>
      <c r="AA125" s="32">
        <v>0</v>
      </c>
      <c r="AB125" s="3">
        <v>0</v>
      </c>
      <c r="AC125" s="22" t="s">
        <v>14</v>
      </c>
      <c r="AD125" s="21"/>
      <c r="AE125" s="20"/>
    </row>
    <row r="126" spans="1:31" ht="64.8" customHeight="1">
      <c r="A126" s="31"/>
      <c r="B126" s="41"/>
      <c r="C126" s="40"/>
      <c r="D126" s="42"/>
      <c r="E126" s="77" t="s">
        <v>22</v>
      </c>
      <c r="F126" s="77"/>
      <c r="G126" s="77"/>
      <c r="H126" s="77"/>
      <c r="I126" s="77"/>
      <c r="J126" s="77"/>
      <c r="K126" s="77"/>
      <c r="L126" s="77"/>
      <c r="M126" s="77"/>
      <c r="N126" s="77"/>
      <c r="O126" s="78"/>
      <c r="P126" s="37" t="s">
        <v>21</v>
      </c>
      <c r="Q126" s="36">
        <v>562</v>
      </c>
      <c r="R126" s="35">
        <v>11</v>
      </c>
      <c r="S126" s="35">
        <v>1</v>
      </c>
      <c r="T126" s="34" t="s">
        <v>20</v>
      </c>
      <c r="U126" s="33" t="s">
        <v>4</v>
      </c>
      <c r="V126" s="25" t="s">
        <v>2</v>
      </c>
      <c r="W126" s="75"/>
      <c r="X126" s="75"/>
      <c r="Y126" s="76"/>
      <c r="Z126" s="32">
        <v>60000</v>
      </c>
      <c r="AA126" s="32">
        <v>0</v>
      </c>
      <c r="AB126" s="3">
        <v>0</v>
      </c>
      <c r="AC126" s="22" t="s">
        <v>14</v>
      </c>
      <c r="AD126" s="21"/>
      <c r="AE126" s="20"/>
    </row>
    <row r="127" spans="1:31" ht="34.200000000000003" customHeight="1">
      <c r="A127" s="31"/>
      <c r="B127" s="41"/>
      <c r="C127" s="40"/>
      <c r="D127" s="40"/>
      <c r="E127" s="39"/>
      <c r="F127" s="39"/>
      <c r="G127" s="39"/>
      <c r="H127" s="38"/>
      <c r="I127" s="73" t="s">
        <v>19</v>
      </c>
      <c r="J127" s="73"/>
      <c r="K127" s="73"/>
      <c r="L127" s="73"/>
      <c r="M127" s="73"/>
      <c r="N127" s="73"/>
      <c r="O127" s="74"/>
      <c r="P127" s="37" t="s">
        <v>18</v>
      </c>
      <c r="Q127" s="36">
        <v>562</v>
      </c>
      <c r="R127" s="35">
        <v>11</v>
      </c>
      <c r="S127" s="35">
        <v>1</v>
      </c>
      <c r="T127" s="34" t="s">
        <v>15</v>
      </c>
      <c r="U127" s="33" t="s">
        <v>4</v>
      </c>
      <c r="V127" s="25" t="s">
        <v>2</v>
      </c>
      <c r="W127" s="75"/>
      <c r="X127" s="75"/>
      <c r="Y127" s="76"/>
      <c r="Z127" s="32">
        <v>60000</v>
      </c>
      <c r="AA127" s="32">
        <v>0</v>
      </c>
      <c r="AB127" s="3">
        <v>0</v>
      </c>
      <c r="AC127" s="22" t="s">
        <v>14</v>
      </c>
      <c r="AD127" s="21"/>
      <c r="AE127" s="20"/>
    </row>
    <row r="128" spans="1:31" ht="42" customHeight="1">
      <c r="A128" s="31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30" t="s">
        <v>17</v>
      </c>
      <c r="Q128" s="29">
        <v>562</v>
      </c>
      <c r="R128" s="28">
        <v>11</v>
      </c>
      <c r="S128" s="28">
        <v>1</v>
      </c>
      <c r="T128" s="27" t="s">
        <v>15</v>
      </c>
      <c r="U128" s="26">
        <v>200</v>
      </c>
      <c r="V128" s="25" t="s">
        <v>2</v>
      </c>
      <c r="W128" s="71"/>
      <c r="X128" s="71"/>
      <c r="Y128" s="72"/>
      <c r="Z128" s="24">
        <v>60000</v>
      </c>
      <c r="AA128" s="24">
        <v>0</v>
      </c>
      <c r="AB128" s="23">
        <v>0</v>
      </c>
      <c r="AC128" s="22" t="s">
        <v>14</v>
      </c>
      <c r="AD128" s="21"/>
      <c r="AE128" s="20"/>
    </row>
    <row r="129" spans="1:31" ht="48.6" customHeight="1">
      <c r="A129" s="31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0" t="s">
        <v>16</v>
      </c>
      <c r="Q129" s="29">
        <v>562</v>
      </c>
      <c r="R129" s="28">
        <v>11</v>
      </c>
      <c r="S129" s="28">
        <v>1</v>
      </c>
      <c r="T129" s="27" t="s">
        <v>15</v>
      </c>
      <c r="U129" s="26">
        <v>240</v>
      </c>
      <c r="V129" s="25" t="s">
        <v>2</v>
      </c>
      <c r="W129" s="71"/>
      <c r="X129" s="71"/>
      <c r="Y129" s="72"/>
      <c r="Z129" s="24">
        <v>60000</v>
      </c>
      <c r="AA129" s="24">
        <v>0</v>
      </c>
      <c r="AB129" s="23">
        <v>0</v>
      </c>
      <c r="AC129" s="22" t="s">
        <v>14</v>
      </c>
      <c r="AD129" s="21"/>
      <c r="AE129" s="20"/>
    </row>
    <row r="130" spans="1:31" ht="16.5" customHeight="1">
      <c r="A130" s="31"/>
      <c r="B130" s="79">
        <v>9900</v>
      </c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80"/>
      <c r="P130" s="37" t="s">
        <v>13</v>
      </c>
      <c r="Q130" s="36">
        <v>562</v>
      </c>
      <c r="R130" s="35">
        <v>99</v>
      </c>
      <c r="S130" s="35">
        <v>0</v>
      </c>
      <c r="T130" s="34" t="s">
        <v>4</v>
      </c>
      <c r="U130" s="33" t="s">
        <v>4</v>
      </c>
      <c r="V130" s="25">
        <v>0</v>
      </c>
      <c r="W130" s="75"/>
      <c r="X130" s="75"/>
      <c r="Y130" s="76"/>
      <c r="Z130" s="32">
        <v>0</v>
      </c>
      <c r="AA130" s="32">
        <v>244193</v>
      </c>
      <c r="AB130" s="3">
        <v>549405</v>
      </c>
      <c r="AC130" s="22" t="s">
        <v>5</v>
      </c>
      <c r="AD130" s="21"/>
      <c r="AE130" s="20"/>
    </row>
    <row r="131" spans="1:31" ht="16.5" customHeight="1">
      <c r="A131" s="31"/>
      <c r="B131" s="79" t="s">
        <v>6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80"/>
      <c r="P131" s="37" t="s">
        <v>6</v>
      </c>
      <c r="Q131" s="36">
        <v>562</v>
      </c>
      <c r="R131" s="35">
        <v>99</v>
      </c>
      <c r="S131" s="35">
        <v>99</v>
      </c>
      <c r="T131" s="34" t="s">
        <v>4</v>
      </c>
      <c r="U131" s="33" t="s">
        <v>4</v>
      </c>
      <c r="V131" s="25">
        <v>0</v>
      </c>
      <c r="W131" s="75"/>
      <c r="X131" s="75"/>
      <c r="Y131" s="76"/>
      <c r="Z131" s="32">
        <v>0</v>
      </c>
      <c r="AA131" s="32">
        <v>244193</v>
      </c>
      <c r="AB131" s="3">
        <v>549405</v>
      </c>
      <c r="AC131" s="22" t="s">
        <v>5</v>
      </c>
      <c r="AD131" s="21"/>
      <c r="AE131" s="20"/>
    </row>
    <row r="132" spans="1:31" ht="16.5" customHeight="1">
      <c r="A132" s="31"/>
      <c r="B132" s="41"/>
      <c r="C132" s="40"/>
      <c r="D132" s="42"/>
      <c r="E132" s="77" t="s">
        <v>12</v>
      </c>
      <c r="F132" s="77"/>
      <c r="G132" s="77"/>
      <c r="H132" s="77"/>
      <c r="I132" s="77"/>
      <c r="J132" s="77"/>
      <c r="K132" s="77"/>
      <c r="L132" s="77"/>
      <c r="M132" s="77"/>
      <c r="N132" s="77"/>
      <c r="O132" s="78"/>
      <c r="P132" s="37" t="s">
        <v>12</v>
      </c>
      <c r="Q132" s="36">
        <v>562</v>
      </c>
      <c r="R132" s="35">
        <v>99</v>
      </c>
      <c r="S132" s="35">
        <v>99</v>
      </c>
      <c r="T132" s="34" t="s">
        <v>11</v>
      </c>
      <c r="U132" s="33" t="s">
        <v>4</v>
      </c>
      <c r="V132" s="25" t="s">
        <v>2</v>
      </c>
      <c r="W132" s="75"/>
      <c r="X132" s="75"/>
      <c r="Y132" s="76"/>
      <c r="Z132" s="32">
        <v>0</v>
      </c>
      <c r="AA132" s="32">
        <v>244193</v>
      </c>
      <c r="AB132" s="3">
        <v>549405</v>
      </c>
      <c r="AC132" s="22" t="s">
        <v>5</v>
      </c>
      <c r="AD132" s="21"/>
      <c r="AE132" s="20"/>
    </row>
    <row r="133" spans="1:31" ht="16.5" customHeight="1">
      <c r="A133" s="31"/>
      <c r="B133" s="41"/>
      <c r="C133" s="40"/>
      <c r="D133" s="40"/>
      <c r="E133" s="38"/>
      <c r="F133" s="77" t="s">
        <v>10</v>
      </c>
      <c r="G133" s="77"/>
      <c r="H133" s="77"/>
      <c r="I133" s="77"/>
      <c r="J133" s="77"/>
      <c r="K133" s="77"/>
      <c r="L133" s="77"/>
      <c r="M133" s="77"/>
      <c r="N133" s="77"/>
      <c r="O133" s="78"/>
      <c r="P133" s="37" t="s">
        <v>10</v>
      </c>
      <c r="Q133" s="36">
        <v>562</v>
      </c>
      <c r="R133" s="35">
        <v>99</v>
      </c>
      <c r="S133" s="35">
        <v>99</v>
      </c>
      <c r="T133" s="34" t="s">
        <v>9</v>
      </c>
      <c r="U133" s="33" t="s">
        <v>4</v>
      </c>
      <c r="V133" s="25" t="s">
        <v>2</v>
      </c>
      <c r="W133" s="75"/>
      <c r="X133" s="75"/>
      <c r="Y133" s="76"/>
      <c r="Z133" s="32">
        <v>0</v>
      </c>
      <c r="AA133" s="32">
        <v>244193</v>
      </c>
      <c r="AB133" s="3">
        <v>549405</v>
      </c>
      <c r="AC133" s="22" t="s">
        <v>5</v>
      </c>
      <c r="AD133" s="21"/>
      <c r="AE133" s="20"/>
    </row>
    <row r="134" spans="1:31" ht="16.5" customHeight="1">
      <c r="A134" s="31"/>
      <c r="B134" s="41"/>
      <c r="C134" s="40"/>
      <c r="D134" s="40"/>
      <c r="E134" s="39"/>
      <c r="F134" s="39"/>
      <c r="G134" s="39"/>
      <c r="H134" s="38"/>
      <c r="I134" s="73" t="s">
        <v>8</v>
      </c>
      <c r="J134" s="73"/>
      <c r="K134" s="73"/>
      <c r="L134" s="73"/>
      <c r="M134" s="73"/>
      <c r="N134" s="73"/>
      <c r="O134" s="74"/>
      <c r="P134" s="37" t="s">
        <v>6</v>
      </c>
      <c r="Q134" s="36">
        <v>562</v>
      </c>
      <c r="R134" s="35">
        <v>99</v>
      </c>
      <c r="S134" s="35">
        <v>99</v>
      </c>
      <c r="T134" s="34" t="s">
        <v>3</v>
      </c>
      <c r="U134" s="33" t="s">
        <v>4</v>
      </c>
      <c r="V134" s="25" t="s">
        <v>2</v>
      </c>
      <c r="W134" s="75"/>
      <c r="X134" s="75"/>
      <c r="Y134" s="76"/>
      <c r="Z134" s="32">
        <v>0</v>
      </c>
      <c r="AA134" s="32">
        <v>244193</v>
      </c>
      <c r="AB134" s="3">
        <v>549405</v>
      </c>
      <c r="AC134" s="22" t="s">
        <v>5</v>
      </c>
      <c r="AD134" s="21"/>
      <c r="AE134" s="20"/>
    </row>
    <row r="135" spans="1:31" ht="16.5" customHeight="1">
      <c r="A135" s="31"/>
      <c r="B135" s="69">
        <v>900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30" t="s">
        <v>7</v>
      </c>
      <c r="Q135" s="29">
        <v>562</v>
      </c>
      <c r="R135" s="28">
        <v>99</v>
      </c>
      <c r="S135" s="28">
        <v>99</v>
      </c>
      <c r="T135" s="27" t="s">
        <v>3</v>
      </c>
      <c r="U135" s="26">
        <v>900</v>
      </c>
      <c r="V135" s="25" t="s">
        <v>2</v>
      </c>
      <c r="W135" s="71"/>
      <c r="X135" s="71"/>
      <c r="Y135" s="72"/>
      <c r="Z135" s="24">
        <v>0</v>
      </c>
      <c r="AA135" s="24">
        <v>244193</v>
      </c>
      <c r="AB135" s="23">
        <v>549405</v>
      </c>
      <c r="AC135" s="22" t="s">
        <v>5</v>
      </c>
      <c r="AD135" s="21"/>
      <c r="AE135" s="20"/>
    </row>
    <row r="136" spans="1:31" ht="16.5" customHeight="1" thickBot="1">
      <c r="A136" s="31"/>
      <c r="B136" s="69">
        <v>900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30" t="s">
        <v>6</v>
      </c>
      <c r="Q136" s="29">
        <v>562</v>
      </c>
      <c r="R136" s="28">
        <v>99</v>
      </c>
      <c r="S136" s="28">
        <v>99</v>
      </c>
      <c r="T136" s="27" t="s">
        <v>3</v>
      </c>
      <c r="U136" s="26">
        <v>990</v>
      </c>
      <c r="V136" s="25" t="s">
        <v>2</v>
      </c>
      <c r="W136" s="71"/>
      <c r="X136" s="71"/>
      <c r="Y136" s="72"/>
      <c r="Z136" s="24">
        <v>0</v>
      </c>
      <c r="AA136" s="24">
        <v>244193</v>
      </c>
      <c r="AB136" s="23">
        <v>549405</v>
      </c>
      <c r="AC136" s="22" t="s">
        <v>5</v>
      </c>
      <c r="AD136" s="21"/>
      <c r="AE136" s="20"/>
    </row>
    <row r="137" spans="1:31" ht="409.6" hidden="1" customHeight="1">
      <c r="A137" s="19"/>
      <c r="B137" s="18" t="s">
        <v>0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5" t="s">
        <v>4</v>
      </c>
      <c r="Q137" s="15">
        <v>562</v>
      </c>
      <c r="R137" s="15">
        <v>0</v>
      </c>
      <c r="S137" s="15">
        <v>0</v>
      </c>
      <c r="T137" s="15" t="s">
        <v>3</v>
      </c>
      <c r="U137" s="15" t="s">
        <v>2</v>
      </c>
      <c r="V137" s="16" t="s">
        <v>2</v>
      </c>
      <c r="W137" s="15"/>
      <c r="X137" s="14"/>
      <c r="Y137" s="13">
        <v>0</v>
      </c>
      <c r="Z137" s="12">
        <v>29794372.870000001</v>
      </c>
      <c r="AA137" s="12">
        <v>10039180</v>
      </c>
      <c r="AB137" s="11">
        <v>11269860</v>
      </c>
      <c r="AC137" s="10" t="s">
        <v>1</v>
      </c>
      <c r="AD137" s="10"/>
      <c r="AE137" s="1"/>
    </row>
    <row r="138" spans="1:31" ht="12.75" customHeight="1">
      <c r="A138" s="1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 t="s">
        <v>0</v>
      </c>
      <c r="Q138" s="7"/>
      <c r="R138" s="7"/>
      <c r="S138" s="7"/>
      <c r="T138" s="7"/>
      <c r="U138" s="7"/>
      <c r="V138" s="7"/>
      <c r="W138" s="6"/>
      <c r="X138" s="5"/>
      <c r="Y138" s="4">
        <v>0</v>
      </c>
      <c r="Z138" s="3">
        <f>Z13+Z54+Z62+Z70+Z76+Z100+Z118+Z124</f>
        <v>29802765.870000001</v>
      </c>
      <c r="AA138" s="3">
        <f>AA13+AA54+AA62+AA70+AA76+AA100+AA118+AA124+AA130</f>
        <v>9985000</v>
      </c>
      <c r="AB138" s="3">
        <f>AB13+AB54+AB62+AB70+AB76+AB100+AB118+AB124+AB130</f>
        <v>11213200</v>
      </c>
      <c r="AC138" s="1"/>
      <c r="AD138" s="1"/>
      <c r="AE138" s="1"/>
    </row>
    <row r="139" spans="1:3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65"/>
      <c r="Q141" s="65"/>
      <c r="R141" s="65"/>
      <c r="S141" s="2"/>
      <c r="T141" s="2"/>
      <c r="U141" s="2"/>
      <c r="V141" s="2"/>
      <c r="W141" s="2"/>
      <c r="X141" s="2"/>
      <c r="Y141" s="2"/>
      <c r="Z141" s="1"/>
      <c r="AA141" s="2"/>
      <c r="AB141" s="2"/>
      <c r="AC141" s="1"/>
      <c r="AD141" s="1"/>
      <c r="AE141" s="1"/>
    </row>
    <row r="142" spans="1:31">
      <c r="P142" s="66"/>
      <c r="Q142" s="66"/>
      <c r="R142" s="66"/>
    </row>
  </sheetData>
  <mergeCells count="266">
    <mergeCell ref="U9:U11"/>
    <mergeCell ref="P6:AB6"/>
    <mergeCell ref="Y9:Y10"/>
    <mergeCell ref="Z9:AB9"/>
    <mergeCell ref="Z10:Z11"/>
    <mergeCell ref="AA10:AA11"/>
    <mergeCell ref="AB10:AB11"/>
    <mergeCell ref="B49:O49"/>
    <mergeCell ref="W49:Y49"/>
    <mergeCell ref="B42:O42"/>
    <mergeCell ref="W42:Y42"/>
    <mergeCell ref="I16:O16"/>
    <mergeCell ref="W16:Y16"/>
    <mergeCell ref="I21:O21"/>
    <mergeCell ref="W21:Y21"/>
    <mergeCell ref="I28:O28"/>
    <mergeCell ref="W28:Y28"/>
    <mergeCell ref="B17:O17"/>
    <mergeCell ref="W17:Y17"/>
    <mergeCell ref="B22:O22"/>
    <mergeCell ref="W22:Y22"/>
    <mergeCell ref="I41:O41"/>
    <mergeCell ref="W41:Y41"/>
    <mergeCell ref="B32:O32"/>
    <mergeCell ref="B100:O100"/>
    <mergeCell ref="W100:Y100"/>
    <mergeCell ref="B90:O90"/>
    <mergeCell ref="W90:Y90"/>
    <mergeCell ref="B94:O94"/>
    <mergeCell ref="W94:Y94"/>
    <mergeCell ref="AC10:AC11"/>
    <mergeCell ref="AD10:AD11"/>
    <mergeCell ref="W9:W10"/>
    <mergeCell ref="P9:P11"/>
    <mergeCell ref="Q9:Q11"/>
    <mergeCell ref="R9:R11"/>
    <mergeCell ref="S9:S11"/>
    <mergeCell ref="T9:T11"/>
    <mergeCell ref="I73:O73"/>
    <mergeCell ref="W73:Y73"/>
    <mergeCell ref="B12:O12"/>
    <mergeCell ref="W12:Y12"/>
    <mergeCell ref="B13:O13"/>
    <mergeCell ref="W13:Y13"/>
    <mergeCell ref="B54:O54"/>
    <mergeCell ref="W54:Y54"/>
    <mergeCell ref="B44:O44"/>
    <mergeCell ref="W44:Y44"/>
    <mergeCell ref="E64:O64"/>
    <mergeCell ref="W64:Y64"/>
    <mergeCell ref="E15:O15"/>
    <mergeCell ref="W15:Y15"/>
    <mergeCell ref="I113:O113"/>
    <mergeCell ref="W113:Y113"/>
    <mergeCell ref="B81:O81"/>
    <mergeCell ref="W81:Y81"/>
    <mergeCell ref="B84:O84"/>
    <mergeCell ref="W84:Y84"/>
    <mergeCell ref="I82:O82"/>
    <mergeCell ref="W82:Y82"/>
    <mergeCell ref="E78:O78"/>
    <mergeCell ref="W78:Y78"/>
    <mergeCell ref="B107:O107"/>
    <mergeCell ref="W107:Y107"/>
    <mergeCell ref="B88:O88"/>
    <mergeCell ref="W88:Y88"/>
    <mergeCell ref="B95:O95"/>
    <mergeCell ref="W95:Y95"/>
    <mergeCell ref="E96:O96"/>
    <mergeCell ref="W96:Y96"/>
    <mergeCell ref="E102:O102"/>
    <mergeCell ref="W102:Y102"/>
    <mergeCell ref="B14:O14"/>
    <mergeCell ref="W14:Y14"/>
    <mergeCell ref="B19:O19"/>
    <mergeCell ref="W19:Y19"/>
    <mergeCell ref="B34:O34"/>
    <mergeCell ref="W34:Y34"/>
    <mergeCell ref="B55:O55"/>
    <mergeCell ref="W55:Y55"/>
    <mergeCell ref="B63:O63"/>
    <mergeCell ref="W63:Y63"/>
    <mergeCell ref="E56:O56"/>
    <mergeCell ref="W56:Y56"/>
    <mergeCell ref="E20:O20"/>
    <mergeCell ref="W20:Y20"/>
    <mergeCell ref="E35:O35"/>
    <mergeCell ref="W35:Y35"/>
    <mergeCell ref="I46:O46"/>
    <mergeCell ref="W46:Y46"/>
    <mergeCell ref="I57:O57"/>
    <mergeCell ref="W57:Y57"/>
    <mergeCell ref="E45:O45"/>
    <mergeCell ref="W45:Y45"/>
    <mergeCell ref="E50:O50"/>
    <mergeCell ref="W50:Y50"/>
    <mergeCell ref="B118:O118"/>
    <mergeCell ref="W118:Y118"/>
    <mergeCell ref="B109:O109"/>
    <mergeCell ref="W109:Y109"/>
    <mergeCell ref="B124:O124"/>
    <mergeCell ref="W124:Y124"/>
    <mergeCell ref="B119:O119"/>
    <mergeCell ref="W119:Y119"/>
    <mergeCell ref="E120:O120"/>
    <mergeCell ref="W120:Y120"/>
    <mergeCell ref="I103:O103"/>
    <mergeCell ref="W103:Y103"/>
    <mergeCell ref="I110:O110"/>
    <mergeCell ref="W110:Y110"/>
    <mergeCell ref="B131:O131"/>
    <mergeCell ref="W131:Y131"/>
    <mergeCell ref="B130:O130"/>
    <mergeCell ref="W130:Y130"/>
    <mergeCell ref="B128:O128"/>
    <mergeCell ref="W128:Y128"/>
    <mergeCell ref="I127:O127"/>
    <mergeCell ref="W127:Y127"/>
    <mergeCell ref="B125:O125"/>
    <mergeCell ref="W125:Y125"/>
    <mergeCell ref="B104:O104"/>
    <mergeCell ref="W104:Y104"/>
    <mergeCell ref="B112:O112"/>
    <mergeCell ref="W112:Y112"/>
    <mergeCell ref="B108:O108"/>
    <mergeCell ref="W108:Y108"/>
    <mergeCell ref="B111:O111"/>
    <mergeCell ref="W111:Y111"/>
    <mergeCell ref="B114:O114"/>
    <mergeCell ref="W114:Y114"/>
    <mergeCell ref="B47:O47"/>
    <mergeCell ref="W47:Y47"/>
    <mergeCell ref="B52:O52"/>
    <mergeCell ref="W52:Y52"/>
    <mergeCell ref="B60:O60"/>
    <mergeCell ref="W60:Y60"/>
    <mergeCell ref="B59:O59"/>
    <mergeCell ref="W59:Y59"/>
    <mergeCell ref="I86:O86"/>
    <mergeCell ref="W86:Y86"/>
    <mergeCell ref="B80:O80"/>
    <mergeCell ref="W80:Y80"/>
    <mergeCell ref="B83:O83"/>
    <mergeCell ref="W83:Y83"/>
    <mergeCell ref="E85:O85"/>
    <mergeCell ref="W85:Y85"/>
    <mergeCell ref="B61:O61"/>
    <mergeCell ref="W61:Y61"/>
    <mergeCell ref="B67:O67"/>
    <mergeCell ref="W67:Y67"/>
    <mergeCell ref="B69:O69"/>
    <mergeCell ref="W69:Y69"/>
    <mergeCell ref="B66:O66"/>
    <mergeCell ref="W66:Y66"/>
    <mergeCell ref="B68:O68"/>
    <mergeCell ref="W68:Y68"/>
    <mergeCell ref="B71:O71"/>
    <mergeCell ref="W71:Y71"/>
    <mergeCell ref="I134:O134"/>
    <mergeCell ref="W134:Y134"/>
    <mergeCell ref="B129:O129"/>
    <mergeCell ref="W129:Y129"/>
    <mergeCell ref="I89:O89"/>
    <mergeCell ref="W89:Y89"/>
    <mergeCell ref="I92:O92"/>
    <mergeCell ref="W92:Y92"/>
    <mergeCell ref="I97:O97"/>
    <mergeCell ref="W97:Y97"/>
    <mergeCell ref="B93:O93"/>
    <mergeCell ref="W93:Y93"/>
    <mergeCell ref="B91:O91"/>
    <mergeCell ref="W91:Y91"/>
    <mergeCell ref="B106:O106"/>
    <mergeCell ref="W106:Y106"/>
    <mergeCell ref="B99:O99"/>
    <mergeCell ref="W99:Y99"/>
    <mergeCell ref="B105:O105"/>
    <mergeCell ref="W105:Y105"/>
    <mergeCell ref="B101:O101"/>
    <mergeCell ref="W101:Y101"/>
    <mergeCell ref="B98:O98"/>
    <mergeCell ref="W98:Y98"/>
    <mergeCell ref="B58:O58"/>
    <mergeCell ref="W58:Y58"/>
    <mergeCell ref="I51:O51"/>
    <mergeCell ref="W51:Y51"/>
    <mergeCell ref="B87:O87"/>
    <mergeCell ref="W87:Y87"/>
    <mergeCell ref="B75:O75"/>
    <mergeCell ref="W75:Y75"/>
    <mergeCell ref="B77:O77"/>
    <mergeCell ref="W77:Y77"/>
    <mergeCell ref="B62:O62"/>
    <mergeCell ref="W62:Y62"/>
    <mergeCell ref="B70:O70"/>
    <mergeCell ref="W70:Y70"/>
    <mergeCell ref="B76:O76"/>
    <mergeCell ref="W76:Y76"/>
    <mergeCell ref="E72:O72"/>
    <mergeCell ref="W72:Y72"/>
    <mergeCell ref="I65:O65"/>
    <mergeCell ref="W65:Y65"/>
    <mergeCell ref="I79:O79"/>
    <mergeCell ref="W79:Y79"/>
    <mergeCell ref="B74:O74"/>
    <mergeCell ref="W74:Y74"/>
    <mergeCell ref="I31:O31"/>
    <mergeCell ref="W31:Y31"/>
    <mergeCell ref="I36:O36"/>
    <mergeCell ref="W36:Y36"/>
    <mergeCell ref="B43:O43"/>
    <mergeCell ref="W43:Y43"/>
    <mergeCell ref="B48:O48"/>
    <mergeCell ref="W48:Y48"/>
    <mergeCell ref="B53:O53"/>
    <mergeCell ref="W53:Y53"/>
    <mergeCell ref="W32:Y32"/>
    <mergeCell ref="B37:O37"/>
    <mergeCell ref="W37:Y37"/>
    <mergeCell ref="E40:O40"/>
    <mergeCell ref="W40:Y40"/>
    <mergeCell ref="B39:O39"/>
    <mergeCell ref="W39:Y39"/>
    <mergeCell ref="B33:O33"/>
    <mergeCell ref="W33:Y33"/>
    <mergeCell ref="B38:O38"/>
    <mergeCell ref="W38:Y38"/>
    <mergeCell ref="W18:Y18"/>
    <mergeCell ref="B23:O23"/>
    <mergeCell ref="W23:Y23"/>
    <mergeCell ref="B25:O25"/>
    <mergeCell ref="W25:Y25"/>
    <mergeCell ref="B24:O24"/>
    <mergeCell ref="W24:Y24"/>
    <mergeCell ref="B30:O30"/>
    <mergeCell ref="W30:Y30"/>
    <mergeCell ref="B27:O27"/>
    <mergeCell ref="W27:Y27"/>
    <mergeCell ref="B26:O26"/>
    <mergeCell ref="W26:Y26"/>
    <mergeCell ref="B29:O29"/>
    <mergeCell ref="W29:Y29"/>
    <mergeCell ref="P7:AB7"/>
    <mergeCell ref="B136:O136"/>
    <mergeCell ref="W136:Y136"/>
    <mergeCell ref="B115:O115"/>
    <mergeCell ref="W115:Y115"/>
    <mergeCell ref="B117:O117"/>
    <mergeCell ref="W117:Y117"/>
    <mergeCell ref="B123:O123"/>
    <mergeCell ref="W123:Y123"/>
    <mergeCell ref="B135:O135"/>
    <mergeCell ref="W135:Y135"/>
    <mergeCell ref="B116:O116"/>
    <mergeCell ref="W116:Y116"/>
    <mergeCell ref="B122:O122"/>
    <mergeCell ref="W122:Y122"/>
    <mergeCell ref="I121:O121"/>
    <mergeCell ref="W121:Y121"/>
    <mergeCell ref="E126:O126"/>
    <mergeCell ref="W126:Y126"/>
    <mergeCell ref="E132:O132"/>
    <mergeCell ref="W132:Y132"/>
    <mergeCell ref="F133:O133"/>
    <mergeCell ref="W133:Y133"/>
    <mergeCell ref="B18:O18"/>
  </mergeCells>
  <pageMargins left="0.59055118110236227" right="0" top="0.39370078740157483" bottom="0.19685039370078741" header="0.11811023622047245" footer="0.11811023622047245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2024-12-28T02:09:18Z</cp:lastPrinted>
  <dcterms:created xsi:type="dcterms:W3CDTF">2024-12-17T08:49:39Z</dcterms:created>
  <dcterms:modified xsi:type="dcterms:W3CDTF">2024-12-28T02:09:58Z</dcterms:modified>
</cp:coreProperties>
</file>